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385" yWindow="-15" windowWidth="14430" windowHeight="12990" tabRatio="878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PREDDELA'!$B$12</definedName>
    <definedName name="_1.3_Ostala_preddela">'1. PREDDELA'!$B$26</definedName>
    <definedName name="_1.4_Predhodna_dela">'1. PREDDELA'!#REF!</definedName>
    <definedName name="_1.5_Geotehnika_predorov">'1. PREDDELA'!#REF!</definedName>
    <definedName name="_1_preddela_1" localSheetId="1">'1. PREDDELA'!$B$2:$F$32</definedName>
    <definedName name="_1_preddela_1" localSheetId="2">'2. ZEMELJSKA DELA'!$B$2:$F$17</definedName>
    <definedName name="_1_preddela_1" localSheetId="3">'3. VOZIŠČNE KONSTRUKCIJE'!$B$2:$F$32</definedName>
    <definedName name="_1_preddela_1" localSheetId="4">'4. ODVODNJAVANJE'!$B$2:$F$19</definedName>
    <definedName name="_1_preddela_1" localSheetId="5">'5. GRADBENA IN OBRTNIŠKA DELA'!$B$2:$F$6</definedName>
    <definedName name="_1_preddela_1" localSheetId="6">'6. OPREMA CEST'!$B$2:$F$17</definedName>
    <definedName name="_1_preddela_1" localSheetId="7">'7. TUJE STORITVE'!$B$2:$F$13</definedName>
    <definedName name="_2.1_Izkopi">'2. ZEMELJSKA DELA'!$B$6</definedName>
    <definedName name="_2.2_Planum_tal">'2. ZEMELJSKA DELA'!$B$12</definedName>
    <definedName name="_2.3_ločilne_drenažne_filterske_plasti">'2. ZEMELJSKA DELA'!#REF!</definedName>
    <definedName name="_2.4_Nasipi_zasipi_posteljica">'2. ZEMELJSKA DELA'!#REF!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DELA'!#REF!</definedName>
    <definedName name="_3.1_Nosilne_plasti">'3. VOZIŠČNE KONSTRUKCIJE'!$B$6</definedName>
    <definedName name="_3.2_Obrabne_plasti">'3. VOZIŠČNE KONSTRUKCIJE'!$B$13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KONSTRUKCIJE'!$B$20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ODVODNJAVANJE'!$B$11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DELA'!#REF!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CEST'!$B$7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STORITVE'!$B$7</definedName>
    <definedName name="_xlnm._FilterDatabase" localSheetId="1" hidden="1">'1. PREDDELA'!$E$1:$G$32</definedName>
    <definedName name="_xlnm._FilterDatabase" localSheetId="2" hidden="1">'2. ZEMELJSKA DELA'!$E$1:$G$17</definedName>
    <definedName name="_xlnm._FilterDatabase" localSheetId="3" hidden="1">'3. VOZIŠČNE KONSTRUKCIJE'!$E$1:$G$32</definedName>
    <definedName name="_xlnm._FilterDatabase" localSheetId="4" hidden="1">'4. ODVODNJAVANJE'!$E$1:$G$19</definedName>
    <definedName name="_xlnm._FilterDatabase" localSheetId="5" hidden="1">'5. GRADBENA IN OBRTNIŠKA DELA'!$E$1:$G$6</definedName>
    <definedName name="_xlnm._FilterDatabase" localSheetId="6" hidden="1">'6. OPREMA CEST'!$E$1:$G$17</definedName>
    <definedName name="_xlnm._FilterDatabase" localSheetId="7" hidden="1">'7. TUJE STORITVE'!$E$1:$G$13</definedName>
    <definedName name="Čiščenje_terena_1.2">'1. PREDDELA'!$B$12</definedName>
    <definedName name="Geodetska_dela_1.1">'1. PREDDELA'!$B$6</definedName>
    <definedName name="iri_ponikovalnice">'4. ODVODNJAVANJE'!#REF!</definedName>
    <definedName name="Ostala_preddela_1.3">'1. PREDDELA'!$B$26</definedName>
    <definedName name="_xlnm.Print_Area" localSheetId="2">'2. ZEMELJSKA DELA'!$A$1:$I$17</definedName>
    <definedName name="_xlnm.Print_Area" localSheetId="5">'5. GRADBENA IN OBRTNIŠKA DELA'!$A$1:$G$6</definedName>
    <definedName name="_xlnm.Print_Area" localSheetId="0">REKAPITULACIJA!$A$1:$I$43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CEST'!$B$7</definedName>
  </definedNames>
  <calcPr calcId="125725"/>
</workbook>
</file>

<file path=xl/calcChain.xml><?xml version="1.0" encoding="utf-8"?>
<calcChain xmlns="http://schemas.openxmlformats.org/spreadsheetml/2006/main">
  <c r="E10" i="4"/>
  <c r="E9" i="5" l="1"/>
  <c r="E9" i="4"/>
  <c r="G14" i="8" l="1"/>
  <c r="G13"/>
  <c r="G12"/>
  <c r="E19" i="2" l="1"/>
  <c r="E18"/>
  <c r="E10" i="5" l="1"/>
  <c r="G17" i="6" l="1"/>
  <c r="G9" l="1"/>
  <c r="E7" i="8" l="1"/>
  <c r="G16" i="6" l="1"/>
  <c r="G11" i="8" l="1"/>
  <c r="G30" i="2" l="1"/>
  <c r="G9" i="9" l="1"/>
  <c r="G10"/>
  <c r="G10" i="8"/>
  <c r="G13" i="6"/>
  <c r="G14"/>
  <c r="G15"/>
  <c r="G8"/>
  <c r="G30" i="5"/>
  <c r="G24"/>
  <c r="G25"/>
  <c r="G26"/>
  <c r="G17"/>
  <c r="G9"/>
  <c r="G10"/>
  <c r="G14" i="4"/>
  <c r="G8"/>
  <c r="G9"/>
  <c r="G10"/>
  <c r="G29" i="2"/>
  <c r="G24"/>
  <c r="G16"/>
  <c r="G17"/>
  <c r="G18"/>
  <c r="G19"/>
  <c r="G20"/>
  <c r="G8"/>
  <c r="G9"/>
  <c r="G10"/>
  <c r="E8" i="9"/>
  <c r="E7"/>
  <c r="E6"/>
  <c r="E8" i="8"/>
  <c r="E6"/>
  <c r="E11" i="6"/>
  <c r="E7"/>
  <c r="E6"/>
  <c r="E5"/>
  <c r="E29" i="5"/>
  <c r="E28"/>
  <c r="E27"/>
  <c r="E23"/>
  <c r="E22"/>
  <c r="E21"/>
  <c r="E16"/>
  <c r="E15"/>
  <c r="E14"/>
  <c r="E8"/>
  <c r="E7"/>
  <c r="E5" i="4"/>
  <c r="E7"/>
  <c r="E6"/>
  <c r="E28" i="2"/>
  <c r="E27"/>
  <c r="E23"/>
  <c r="E22"/>
  <c r="E21"/>
  <c r="E13"/>
  <c r="E14"/>
  <c r="E15"/>
  <c r="E7"/>
  <c r="E6"/>
  <c r="E5"/>
  <c r="F19" i="6" l="1"/>
  <c r="F17" i="8"/>
  <c r="H31" i="1" s="1"/>
  <c r="F17" i="4"/>
  <c r="H23" i="1" s="1"/>
  <c r="H29" l="1"/>
  <c r="F32" i="5"/>
  <c r="H25" i="1" s="1"/>
  <c r="F32" i="2"/>
  <c r="H21" i="1" s="1"/>
  <c r="H27"/>
  <c r="G11" i="9"/>
  <c r="F13" l="1"/>
  <c r="H33" i="1" s="1"/>
  <c r="H35" s="1"/>
  <c r="H38" s="1"/>
  <c r="H40" s="1"/>
  <c r="H43" l="1"/>
</calcChain>
</file>

<file path=xl/connections.xml><?xml version="1.0" encoding="utf-8"?>
<connections xmlns="http://schemas.openxmlformats.org/spreadsheetml/2006/main">
  <connection id="1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<sst xmlns="http://schemas.openxmlformats.org/spreadsheetml/2006/main" count="213" uniqueCount="140">
  <si>
    <t>1.   PREDDELA</t>
  </si>
  <si>
    <t>km</t>
  </si>
  <si>
    <t>11 121</t>
  </si>
  <si>
    <t>11 131</t>
  </si>
  <si>
    <t>kos</t>
  </si>
  <si>
    <t>11 221</t>
  </si>
  <si>
    <t>m2</t>
  </si>
  <si>
    <t>m1</t>
  </si>
  <si>
    <t>12 291</t>
  </si>
  <si>
    <t>Porušitev in odstranitev ograje iz žične mreže</t>
  </si>
  <si>
    <t>12 292</t>
  </si>
  <si>
    <t>Porušitev in odstranitev ograje iz lesenih letev</t>
  </si>
  <si>
    <t>12 294</t>
  </si>
  <si>
    <t>m3</t>
  </si>
  <si>
    <t>Porušitev in odstranitev ograje iz cementnega betona,</t>
  </si>
  <si>
    <t>12 295</t>
  </si>
  <si>
    <t>Porušitev in odstranitev ograje iz opeke ali zidakov</t>
  </si>
  <si>
    <t>12 297</t>
  </si>
  <si>
    <t>12 391</t>
  </si>
  <si>
    <t>13 111</t>
  </si>
  <si>
    <t>dan</t>
  </si>
  <si>
    <t>1.1 Geodetska dela</t>
  </si>
  <si>
    <t>1.2  Čiščenje terena</t>
  </si>
  <si>
    <t>1.2.2 Odstranitev prometne signalizacije in opreme</t>
  </si>
  <si>
    <t>1.2.3 Porušitev in odstranitev voziščnih konstrukcij</t>
  </si>
  <si>
    <t>1.3 Ostala preddela</t>
  </si>
  <si>
    <t>1.3.1 Omejitve prometa</t>
  </si>
  <si>
    <t>šifra</t>
  </si>
  <si>
    <t>opis dela</t>
  </si>
  <si>
    <t>količina</t>
  </si>
  <si>
    <t>cena</t>
  </si>
  <si>
    <t>znesek</t>
  </si>
  <si>
    <t>enota</t>
  </si>
  <si>
    <t>Številka projekta:</t>
  </si>
  <si>
    <t>Projekt :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</si>
  <si>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</si>
  <si>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</si>
  <si>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</si>
  <si>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</si>
  <si>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</si>
  <si>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</si>
  <si>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</si>
  <si>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</si>
  <si>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 xml:space="preserve">Porušitev in odstranitev robnika iz cementnega betona
</t>
  </si>
  <si>
    <t xml:space="preserve">Zavarovanje gradbišča v času gradnje s polovično zaporo prometa in usmerjanjem s semaforji
</t>
  </si>
  <si>
    <t>SKUPAJ PREDDELA:</t>
  </si>
  <si>
    <t>2.   ZEMELJSKA DELA</t>
  </si>
  <si>
    <t>21 114</t>
  </si>
  <si>
    <t>2.2  Planum temeljnih tal</t>
  </si>
  <si>
    <t>21 224</t>
  </si>
  <si>
    <t>21 314</t>
  </si>
  <si>
    <t>22 112</t>
  </si>
  <si>
    <t>SKUPAJ ZEMELJSKA DELA:</t>
  </si>
  <si>
    <t xml:space="preserve">Ureditev planuma temeljnih tal vezljive zemljine – 3. kategorije
</t>
  </si>
  <si>
    <t>2.1  Izkopi</t>
  </si>
  <si>
    <t>3.   VOZIŠČNE KONSTRUKCIJE</t>
  </si>
  <si>
    <t>3.1.1 Nevezane nosilne plasti</t>
  </si>
  <si>
    <t>4.   ODVODNJAVANJE</t>
  </si>
  <si>
    <t>4.3  Globinsko odvodnjavanje - kanalizacija</t>
  </si>
  <si>
    <t>43 232</t>
  </si>
  <si>
    <t>4.4  Jaški</t>
  </si>
  <si>
    <t>44 133</t>
  </si>
  <si>
    <t>44 951</t>
  </si>
  <si>
    <t>Dobava in vgraditev pokrova iz duktilne litine z nosilnostjo 250 kN, krožnega prereza s premerom 500 mm</t>
  </si>
  <si>
    <t>44 977</t>
  </si>
  <si>
    <t xml:space="preserve">Izdelava kanalizacije iz cevi iz polivinilklorida, vključno s podložno plastjo iz cementnega betona, premera 20 cm, v globini do 1,0 m
</t>
  </si>
  <si>
    <t>5.   GRADBENA IN OBRTNIŠKA DELA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</si>
  <si>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</si>
  <si>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</si>
  <si>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</si>
  <si>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</si>
  <si>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</si>
  <si>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</si>
  <si>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6.4  Oprema za zavarovanje prometa</t>
  </si>
  <si>
    <t>64 941</t>
  </si>
  <si>
    <t>SKUPAJ TUJE STORITVE:</t>
  </si>
  <si>
    <t>7.   TUJE STORITVE</t>
  </si>
  <si>
    <t>7.9  Preizkusi, nadzor in tehnična dokumentacija</t>
  </si>
  <si>
    <t>79 311</t>
  </si>
  <si>
    <t>ur</t>
  </si>
  <si>
    <t>Projektantski nadzor</t>
  </si>
  <si>
    <t>79 351</t>
  </si>
  <si>
    <t>79 514</t>
  </si>
  <si>
    <t>31 132</t>
  </si>
  <si>
    <t>31 181</t>
  </si>
  <si>
    <t>3.2  Obrabne plasti</t>
  </si>
  <si>
    <t>3.2.2 Asfaltne obrabne in zaporne plasti - bitumenski betoni - Asphalt concrete - surface (AC surf)</t>
  </si>
  <si>
    <t>32 254</t>
  </si>
  <si>
    <t>3.5  Robni elementi vozišč</t>
  </si>
  <si>
    <t>3.5.2 Robniki</t>
  </si>
  <si>
    <t>3.5.3 Obrobe</t>
  </si>
  <si>
    <t>35 214</t>
  </si>
  <si>
    <t>35 235</t>
  </si>
  <si>
    <t>35 275</t>
  </si>
  <si>
    <t>35 313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</si>
  <si>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</si>
  <si>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</si>
  <si>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</si>
  <si>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</si>
  <si>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</si>
  <si>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</si>
  <si>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</si>
  <si>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>8.    NEPREDVIDENA DELA 5%</t>
  </si>
  <si>
    <t xml:space="preserve">Izdelava izravnalne plasti iz drobljenca v povprečni debelini do 5 cm
</t>
  </si>
  <si>
    <t xml:space="preserve">Izdelava obrabne in zaporne plasti bituminizirane zmesi AC 8 surf B 70/100 A5 v debelini 4,0 cm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</si>
  <si>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</si>
  <si>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</si>
  <si>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Dobava in vgraditev dvignjenega vtočnega robnika s prerezom 15/25 cm iz cementnega betona
</t>
  </si>
  <si>
    <t xml:space="preserve">Izdelava obrobe iz malih tlakovcev iz naravnega kamna velikosti 10 cm/10 cm /10 cm
</t>
  </si>
  <si>
    <t>Izdelava geodetskega posnetka in projektne dokumentacije za projekt izvedenih gradbenih del</t>
  </si>
  <si>
    <t>13 142</t>
  </si>
  <si>
    <t xml:space="preserve">Izdelava elaborata začasne prometne ureditve
</t>
  </si>
  <si>
    <t>44 ___</t>
  </si>
  <si>
    <t>Geotehnični nadzor</t>
  </si>
  <si>
    <t xml:space="preserve">Višinsko prilagajanje kap obstoječe komunalne infrastrukture
</t>
  </si>
  <si>
    <t xml:space="preserve">Višinsko prilagajanje jaškov obstoječe komunalne infrastrukture
</t>
  </si>
  <si>
    <t>43 ___</t>
  </si>
  <si>
    <t>22 % DDV</t>
  </si>
  <si>
    <t>Porušitev in odstranitev žive meje</t>
  </si>
  <si>
    <t xml:space="preserve">Izdelava jaška iz cementnega betona, krožnega prereza s premerom 50 cm, globokega 1,5 do 2,0 m, vključno z vrtanjem odprtin
</t>
  </si>
  <si>
    <t>Dobava in postavitev žičnate ograje</t>
  </si>
  <si>
    <t xml:space="preserve">Dobava in zasaditev žive meje </t>
  </si>
  <si>
    <t>Zasipavanje kanala skupaj z dobavo in dovozom materiala, z utrjevanjem z vibracijskim nabijačem v slojih po 20 cm do 95% trdnosti po standardnem Proktorjevem postopku</t>
  </si>
  <si>
    <t>U 02/1238-17</t>
  </si>
  <si>
    <t xml:space="preserve">Površinski izkop plodne zemljine – 1. kategorije – strojno z nakladanjem in odlaganjem na deponiji izvajalca vključno z vsemi taksami
</t>
  </si>
  <si>
    <t>Izkop vezljive zemljine/zrnate kamnine – 3. kategorije za temelje, kanalske rove, prepuste, jaške in drenaže, širine do 1,0 m in globine do 1,0 m – strojno, planiranje dna ročno, z nakladanjem in odlaganjem na deponiji izvajalca vključno z vsemi taksami</t>
  </si>
  <si>
    <t xml:space="preserve">Dobava in vgraditev  ravne LTŽ rešetke z nosilnostjo 400 kN, s prerezom 400/400 mm
</t>
  </si>
  <si>
    <t xml:space="preserve">Izdelava nevezane nosilne plasti enakomerno zrnatega drobljenca iz kamnine v debelini 20 cm
</t>
  </si>
  <si>
    <t xml:space="preserve">Pločnik ob državni cesti </t>
  </si>
  <si>
    <t xml:space="preserve">R3-728/4815 IG – RAKITNA od KM 2.100 do KM 2.625 </t>
  </si>
  <si>
    <t>Del objekta: P10-P38</t>
  </si>
  <si>
    <t xml:space="preserve">Široki izkop vezljive zemljine – 3. kategorije – strojno z nakladanjem in odlaganjem na deponiji izvajalca vključno z vsemi taksami 
</t>
  </si>
  <si>
    <t>64 943</t>
  </si>
  <si>
    <t>Dobava in postavitev ograje iz lesenih letev</t>
  </si>
  <si>
    <t>64 944</t>
  </si>
  <si>
    <t>Dobava in postavitev ograje iz cementnega betona</t>
  </si>
  <si>
    <t>64 945</t>
  </si>
  <si>
    <t>Dobava in postavitev ograje iz opeke ali zidakov</t>
  </si>
  <si>
    <t>64 942</t>
  </si>
  <si>
    <t>PLOČNIK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</si>
</sst>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4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z val="10"/>
      <color rgb="FF92D05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10"/>
      <color theme="6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/>
    <xf numFmtId="0" fontId="3" fillId="0" borderId="2" xfId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top"/>
    </xf>
    <xf numFmtId="2" fontId="5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2" fontId="5" fillId="0" borderId="12" xfId="0" applyNumberFormat="1" applyFont="1" applyFill="1" applyBorder="1" applyAlignment="1">
      <alignment vertical="top"/>
    </xf>
    <xf numFmtId="2" fontId="5" fillId="8" borderId="12" xfId="0" applyNumberFormat="1" applyFont="1" applyFill="1" applyBorder="1" applyAlignment="1">
      <alignment vertical="top"/>
    </xf>
    <xf numFmtId="4" fontId="16" fillId="0" borderId="0" xfId="0" applyNumberFormat="1" applyFont="1" applyAlignment="1">
      <alignment horizontal="center" vertical="top" wrapText="1"/>
    </xf>
    <xf numFmtId="2" fontId="17" fillId="0" borderId="0" xfId="0" applyNumberFormat="1" applyFont="1" applyAlignment="1">
      <alignment horizontal="center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2" fontId="17" fillId="0" borderId="11" xfId="0" applyNumberFormat="1" applyFont="1" applyBorder="1" applyAlignment="1">
      <alignment horizontal="center" wrapText="1"/>
    </xf>
    <xf numFmtId="2" fontId="17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 vertical="top" wrapText="1"/>
    </xf>
    <xf numFmtId="0" fontId="2" fillId="0" borderId="0" xfId="0" applyFont="1" applyProtection="1"/>
    <xf numFmtId="2" fontId="5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2" fontId="12" fillId="3" borderId="0" xfId="0" applyNumberFormat="1" applyFont="1" applyFill="1" applyAlignment="1" applyProtection="1">
      <alignment vertical="center"/>
    </xf>
    <xf numFmtId="0" fontId="2" fillId="0" borderId="0" xfId="0" applyFont="1" applyFill="1" applyAlignment="1" applyProtection="1">
      <alignment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Protection="1"/>
    <xf numFmtId="2" fontId="5" fillId="0" borderId="0" xfId="0" applyNumberFormat="1" applyFont="1" applyFill="1" applyAlignment="1" applyProtection="1">
      <alignment vertical="top"/>
    </xf>
    <xf numFmtId="49" fontId="4" fillId="0" borderId="0" xfId="0" applyNumberFormat="1" applyFont="1" applyAlignment="1" applyProtection="1">
      <alignment horizontal="left" vertical="top" wrapText="1"/>
    </xf>
    <xf numFmtId="4" fontId="16" fillId="0" borderId="0" xfId="0" applyNumberFormat="1" applyFont="1" applyAlignment="1" applyProtection="1">
      <alignment horizontal="center" vertical="top" wrapText="1"/>
    </xf>
    <xf numFmtId="2" fontId="18" fillId="4" borderId="5" xfId="0" applyNumberFormat="1" applyFont="1" applyFill="1" applyBorder="1" applyAlignment="1" applyProtection="1">
      <alignment horizontal="center" wrapText="1"/>
    </xf>
    <xf numFmtId="2" fontId="18" fillId="4" borderId="6" xfId="0" applyNumberFormat="1" applyFont="1" applyFill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center" vertical="top" wrapText="1"/>
    </xf>
    <xf numFmtId="2" fontId="17" fillId="0" borderId="11" xfId="0" applyNumberFormat="1" applyFont="1" applyBorder="1" applyAlignment="1" applyProtection="1">
      <alignment horizontal="center" wrapText="1"/>
    </xf>
    <xf numFmtId="2" fontId="17" fillId="0" borderId="0" xfId="0" applyNumberFormat="1" applyFont="1" applyAlignment="1" applyProtection="1">
      <alignment horizontal="center" wrapText="1"/>
    </xf>
    <xf numFmtId="4" fontId="11" fillId="0" borderId="0" xfId="0" applyNumberFormat="1" applyFont="1" applyAlignment="1" applyProtection="1">
      <alignment horizontal="center" vertical="top" wrapText="1"/>
    </xf>
    <xf numFmtId="2" fontId="12" fillId="0" borderId="0" xfId="0" applyNumberFormat="1" applyFont="1" applyAlignment="1" applyProtection="1">
      <alignment horizontal="center" wrapText="1"/>
    </xf>
    <xf numFmtId="0" fontId="4" fillId="4" borderId="8" xfId="0" applyFont="1" applyFill="1" applyBorder="1" applyAlignment="1" applyProtection="1">
      <alignment horizontal="left" vertical="top" wrapText="1"/>
    </xf>
    <xf numFmtId="4" fontId="2" fillId="4" borderId="9" xfId="0" applyNumberFormat="1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2" fontId="19" fillId="7" borderId="0" xfId="0" applyNumberFormat="1" applyFont="1" applyFill="1" applyAlignment="1">
      <alignment vertical="top"/>
    </xf>
    <xf numFmtId="2" fontId="19" fillId="6" borderId="0" xfId="0" applyNumberFormat="1" applyFont="1" applyFill="1" applyAlignment="1">
      <alignment vertical="top"/>
    </xf>
    <xf numFmtId="2" fontId="19" fillId="10" borderId="0" xfId="0" applyNumberFormat="1" applyFont="1" applyFill="1" applyAlignment="1">
      <alignment vertical="top"/>
    </xf>
    <xf numFmtId="2" fontId="13" fillId="11" borderId="0" xfId="0" applyNumberFormat="1" applyFont="1" applyFill="1" applyAlignment="1">
      <alignment vertical="top"/>
    </xf>
    <xf numFmtId="2" fontId="13" fillId="6" borderId="0" xfId="0" applyNumberFormat="1" applyFont="1" applyFill="1" applyAlignment="1">
      <alignment vertical="top"/>
    </xf>
    <xf numFmtId="2" fontId="13" fillId="9" borderId="0" xfId="0" applyNumberFormat="1" applyFont="1" applyFill="1" applyAlignment="1">
      <alignment vertical="top"/>
    </xf>
    <xf numFmtId="2" fontId="13" fillId="8" borderId="0" xfId="0" applyNumberFormat="1" applyFont="1" applyFill="1" applyAlignment="1">
      <alignment vertical="top"/>
    </xf>
    <xf numFmtId="2" fontId="13" fillId="12" borderId="0" xfId="0" applyNumberFormat="1" applyFont="1" applyFill="1" applyAlignment="1">
      <alignment vertical="top"/>
    </xf>
    <xf numFmtId="2" fontId="5" fillId="8" borderId="0" xfId="0" applyNumberFormat="1" applyFont="1" applyFill="1" applyAlignment="1">
      <alignment vertical="top"/>
    </xf>
    <xf numFmtId="2" fontId="5" fillId="12" borderId="0" xfId="0" applyNumberFormat="1" applyFont="1" applyFill="1" applyAlignment="1">
      <alignment vertical="top"/>
    </xf>
    <xf numFmtId="2" fontId="5" fillId="7" borderId="0" xfId="0" applyNumberFormat="1" applyFont="1" applyFill="1" applyAlignment="1" applyProtection="1">
      <alignment vertical="top"/>
    </xf>
    <xf numFmtId="2" fontId="14" fillId="5" borderId="0" xfId="0" applyNumberFormat="1" applyFont="1" applyFill="1" applyAlignment="1" applyProtection="1">
      <alignment vertical="top"/>
    </xf>
    <xf numFmtId="2" fontId="5" fillId="10" borderId="0" xfId="0" applyNumberFormat="1" applyFont="1" applyFill="1" applyAlignment="1" applyProtection="1">
      <alignment vertical="top"/>
    </xf>
    <xf numFmtId="2" fontId="13" fillId="10" borderId="0" xfId="0" applyNumberFormat="1" applyFont="1" applyFill="1" applyAlignment="1" applyProtection="1">
      <alignment vertical="top"/>
    </xf>
    <xf numFmtId="2" fontId="14" fillId="8" borderId="0" xfId="0" applyNumberFormat="1" applyFont="1" applyFill="1" applyAlignment="1" applyProtection="1">
      <alignment vertical="top"/>
    </xf>
    <xf numFmtId="2" fontId="5" fillId="8" borderId="0" xfId="0" applyNumberFormat="1" applyFont="1" applyFill="1" applyAlignment="1" applyProtection="1">
      <alignment vertical="top"/>
    </xf>
    <xf numFmtId="2" fontId="13" fillId="10" borderId="12" xfId="0" applyNumberFormat="1" applyFont="1" applyFill="1" applyBorder="1" applyAlignment="1">
      <alignment vertical="top"/>
    </xf>
    <xf numFmtId="2" fontId="13" fillId="12" borderId="12" xfId="0" applyNumberFormat="1" applyFont="1" applyFill="1" applyBorder="1" applyAlignment="1">
      <alignment vertical="top"/>
    </xf>
    <xf numFmtId="4" fontId="17" fillId="0" borderId="0" xfId="0" applyNumberFormat="1" applyFont="1" applyAlignment="1" applyProtection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4" fontId="16" fillId="0" borderId="0" xfId="0" applyNumberFormat="1" applyFont="1" applyFill="1" applyAlignment="1">
      <alignment horizontal="center" vertical="top" wrapText="1"/>
    </xf>
    <xf numFmtId="2" fontId="17" fillId="0" borderId="0" xfId="0" applyNumberFormat="1" applyFont="1" applyFill="1" applyAlignment="1">
      <alignment horizontal="center" wrapText="1"/>
    </xf>
    <xf numFmtId="0" fontId="20" fillId="0" borderId="3" xfId="0" applyFont="1" applyBorder="1" applyAlignment="1">
      <alignment horizontal="left" vertical="top" wrapText="1"/>
    </xf>
    <xf numFmtId="0" fontId="20" fillId="0" borderId="0" xfId="0" applyFont="1" applyAlignment="1">
      <alignment wrapText="1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4" fontId="20" fillId="0" borderId="3" xfId="0" applyNumberFormat="1" applyFont="1" applyBorder="1" applyAlignment="1">
      <alignment horizontal="center" vertical="top" wrapText="1"/>
    </xf>
    <xf numFmtId="0" fontId="20" fillId="0" borderId="0" xfId="0" applyFont="1"/>
    <xf numFmtId="0" fontId="0" fillId="0" borderId="0" xfId="0" applyFill="1"/>
    <xf numFmtId="0" fontId="7" fillId="0" borderId="0" xfId="0" applyFont="1" applyFill="1"/>
    <xf numFmtId="0" fontId="0" fillId="0" borderId="4" xfId="0" applyFill="1" applyBorder="1"/>
    <xf numFmtId="0" fontId="0" fillId="0" borderId="5" xfId="0" applyFill="1" applyBorder="1"/>
    <xf numFmtId="164" fontId="0" fillId="0" borderId="6" xfId="0" applyNumberFormat="1" applyFill="1" applyBorder="1"/>
    <xf numFmtId="164" fontId="0" fillId="0" borderId="0" xfId="0" applyNumberFormat="1" applyFill="1"/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8" fillId="0" borderId="4" xfId="0" applyFont="1" applyFill="1" applyBorder="1"/>
    <xf numFmtId="164" fontId="8" fillId="0" borderId="6" xfId="0" applyNumberFormat="1" applyFont="1" applyFill="1" applyBorder="1"/>
    <xf numFmtId="2" fontId="10" fillId="0" borderId="7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5" fillId="3" borderId="1" xfId="1" applyNumberFormat="1" applyFont="1" applyFill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top" wrapText="1"/>
    </xf>
    <xf numFmtId="4" fontId="20" fillId="4" borderId="9" xfId="0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2" fontId="5" fillId="0" borderId="0" xfId="0" applyNumberFormat="1" applyFont="1" applyBorder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wrapText="1"/>
    </xf>
    <xf numFmtId="2" fontId="18" fillId="0" borderId="0" xfId="0" applyNumberFormat="1" applyFont="1" applyFill="1" applyBorder="1" applyAlignment="1">
      <alignment horizontal="center" wrapText="1"/>
    </xf>
    <xf numFmtId="4" fontId="20" fillId="0" borderId="3" xfId="0" applyNumberFormat="1" applyFont="1" applyFill="1" applyBorder="1" applyAlignment="1">
      <alignment horizontal="center" vertical="top" wrapText="1"/>
    </xf>
    <xf numFmtId="0" fontId="22" fillId="0" borderId="0" xfId="0" applyFont="1" applyFill="1"/>
    <xf numFmtId="0" fontId="23" fillId="0" borderId="0" xfId="0" applyFont="1" applyFill="1"/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wrapText="1"/>
    </xf>
    <xf numFmtId="4" fontId="4" fillId="4" borderId="9" xfId="0" applyNumberFormat="1" applyFont="1" applyFill="1" applyBorder="1" applyAlignment="1" applyProtection="1">
      <alignment horizontal="right" vertical="top" wrapText="1"/>
    </xf>
    <xf numFmtId="4" fontId="4" fillId="4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Alignment="1" applyProtection="1">
      <alignment horizontal="left" vertical="top" wrapText="1"/>
    </xf>
    <xf numFmtId="49" fontId="6" fillId="4" borderId="4" xfId="0" applyNumberFormat="1" applyFont="1" applyFill="1" applyBorder="1" applyAlignment="1" applyProtection="1">
      <alignment horizontal="left" wrapText="1"/>
    </xf>
    <xf numFmtId="49" fontId="6" fillId="4" borderId="5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Alignment="1" applyProtection="1">
      <alignment horizontal="left" wrapText="1"/>
    </xf>
    <xf numFmtId="49" fontId="5" fillId="0" borderId="11" xfId="0" applyNumberFormat="1" applyFont="1" applyBorder="1" applyAlignment="1" applyProtection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Fill="1" applyAlignment="1">
      <alignment horizontal="left" wrapText="1"/>
    </xf>
    <xf numFmtId="49" fontId="5" fillId="0" borderId="11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21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1_preddela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_preddela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_preddela_1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_preddela_1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1_preddela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1_preddela_1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1_preddela_1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tabColor rgb="FFC00000"/>
  </sheetPr>
  <dimension ref="B9:I48"/>
  <sheetViews>
    <sheetView tabSelected="1" view="pageBreakPreview" zoomScale="85" zoomScaleNormal="85" zoomScaleSheetLayoutView="85" zoomScalePageLayoutView="120" workbookViewId="0">
      <selection activeCell="C16" sqref="C16"/>
    </sheetView>
  </sheetViews>
  <sheetFormatPr defaultRowHeight="15"/>
  <cols>
    <col min="1" max="1" width="2.85546875" style="101" customWidth="1"/>
    <col min="2" max="2" width="10.42578125" style="101" customWidth="1"/>
    <col min="3" max="4" width="9.140625" style="101"/>
    <col min="5" max="5" width="8.28515625" style="101" customWidth="1"/>
    <col min="6" max="6" width="9.5703125" style="101" customWidth="1"/>
    <col min="7" max="7" width="3.28515625" style="101" customWidth="1"/>
    <col min="8" max="8" width="19.85546875" style="101" customWidth="1"/>
    <col min="9" max="9" width="7.28515625" style="101" customWidth="1"/>
    <col min="10" max="10" width="12.7109375" style="101" customWidth="1"/>
    <col min="11" max="262" width="9.140625" style="101"/>
    <col min="263" max="263" width="7.42578125" style="101" customWidth="1"/>
    <col min="264" max="264" width="20.42578125" style="101" customWidth="1"/>
    <col min="265" max="265" width="17.140625" style="101" customWidth="1"/>
    <col min="266" max="266" width="12.7109375" style="101" customWidth="1"/>
    <col min="267" max="518" width="9.140625" style="101"/>
    <col min="519" max="519" width="7.42578125" style="101" customWidth="1"/>
    <col min="520" max="520" width="20.42578125" style="101" customWidth="1"/>
    <col min="521" max="521" width="17.140625" style="101" customWidth="1"/>
    <col min="522" max="522" width="12.7109375" style="101" customWidth="1"/>
    <col min="523" max="774" width="9.140625" style="101"/>
    <col min="775" max="775" width="7.42578125" style="101" customWidth="1"/>
    <col min="776" max="776" width="20.42578125" style="101" customWidth="1"/>
    <col min="777" max="777" width="17.140625" style="101" customWidth="1"/>
    <col min="778" max="778" width="12.7109375" style="101" customWidth="1"/>
    <col min="779" max="1030" width="9.140625" style="101"/>
    <col min="1031" max="1031" width="7.42578125" style="101" customWidth="1"/>
    <col min="1032" max="1032" width="20.42578125" style="101" customWidth="1"/>
    <col min="1033" max="1033" width="17.140625" style="101" customWidth="1"/>
    <col min="1034" max="1034" width="12.7109375" style="101" customWidth="1"/>
    <col min="1035" max="1286" width="9.140625" style="101"/>
    <col min="1287" max="1287" width="7.42578125" style="101" customWidth="1"/>
    <col min="1288" max="1288" width="20.42578125" style="101" customWidth="1"/>
    <col min="1289" max="1289" width="17.140625" style="101" customWidth="1"/>
    <col min="1290" max="1290" width="12.7109375" style="101" customWidth="1"/>
    <col min="1291" max="1542" width="9.140625" style="101"/>
    <col min="1543" max="1543" width="7.42578125" style="101" customWidth="1"/>
    <col min="1544" max="1544" width="20.42578125" style="101" customWidth="1"/>
    <col min="1545" max="1545" width="17.140625" style="101" customWidth="1"/>
    <col min="1546" max="1546" width="12.7109375" style="101" customWidth="1"/>
    <col min="1547" max="1798" width="9.140625" style="101"/>
    <col min="1799" max="1799" width="7.42578125" style="101" customWidth="1"/>
    <col min="1800" max="1800" width="20.42578125" style="101" customWidth="1"/>
    <col min="1801" max="1801" width="17.140625" style="101" customWidth="1"/>
    <col min="1802" max="1802" width="12.7109375" style="101" customWidth="1"/>
    <col min="1803" max="2054" width="9.140625" style="101"/>
    <col min="2055" max="2055" width="7.42578125" style="101" customWidth="1"/>
    <col min="2056" max="2056" width="20.42578125" style="101" customWidth="1"/>
    <col min="2057" max="2057" width="17.140625" style="101" customWidth="1"/>
    <col min="2058" max="2058" width="12.7109375" style="101" customWidth="1"/>
    <col min="2059" max="2310" width="9.140625" style="101"/>
    <col min="2311" max="2311" width="7.42578125" style="101" customWidth="1"/>
    <col min="2312" max="2312" width="20.42578125" style="101" customWidth="1"/>
    <col min="2313" max="2313" width="17.140625" style="101" customWidth="1"/>
    <col min="2314" max="2314" width="12.7109375" style="101" customWidth="1"/>
    <col min="2315" max="2566" width="9.140625" style="101"/>
    <col min="2567" max="2567" width="7.42578125" style="101" customWidth="1"/>
    <col min="2568" max="2568" width="20.42578125" style="101" customWidth="1"/>
    <col min="2569" max="2569" width="17.140625" style="101" customWidth="1"/>
    <col min="2570" max="2570" width="12.7109375" style="101" customWidth="1"/>
    <col min="2571" max="2822" width="9.140625" style="101"/>
    <col min="2823" max="2823" width="7.42578125" style="101" customWidth="1"/>
    <col min="2824" max="2824" width="20.42578125" style="101" customWidth="1"/>
    <col min="2825" max="2825" width="17.140625" style="101" customWidth="1"/>
    <col min="2826" max="2826" width="12.7109375" style="101" customWidth="1"/>
    <col min="2827" max="3078" width="9.140625" style="101"/>
    <col min="3079" max="3079" width="7.42578125" style="101" customWidth="1"/>
    <col min="3080" max="3080" width="20.42578125" style="101" customWidth="1"/>
    <col min="3081" max="3081" width="17.140625" style="101" customWidth="1"/>
    <col min="3082" max="3082" width="12.7109375" style="101" customWidth="1"/>
    <col min="3083" max="3334" width="9.140625" style="101"/>
    <col min="3335" max="3335" width="7.42578125" style="101" customWidth="1"/>
    <col min="3336" max="3336" width="20.42578125" style="101" customWidth="1"/>
    <col min="3337" max="3337" width="17.140625" style="101" customWidth="1"/>
    <col min="3338" max="3338" width="12.7109375" style="101" customWidth="1"/>
    <col min="3339" max="3590" width="9.140625" style="101"/>
    <col min="3591" max="3591" width="7.42578125" style="101" customWidth="1"/>
    <col min="3592" max="3592" width="20.42578125" style="101" customWidth="1"/>
    <col min="3593" max="3593" width="17.140625" style="101" customWidth="1"/>
    <col min="3594" max="3594" width="12.7109375" style="101" customWidth="1"/>
    <col min="3595" max="3846" width="9.140625" style="101"/>
    <col min="3847" max="3847" width="7.42578125" style="101" customWidth="1"/>
    <col min="3848" max="3848" width="20.42578125" style="101" customWidth="1"/>
    <col min="3849" max="3849" width="17.140625" style="101" customWidth="1"/>
    <col min="3850" max="3850" width="12.7109375" style="101" customWidth="1"/>
    <col min="3851" max="4102" width="9.140625" style="101"/>
    <col min="4103" max="4103" width="7.42578125" style="101" customWidth="1"/>
    <col min="4104" max="4104" width="20.42578125" style="101" customWidth="1"/>
    <col min="4105" max="4105" width="17.140625" style="101" customWidth="1"/>
    <col min="4106" max="4106" width="12.7109375" style="101" customWidth="1"/>
    <col min="4107" max="4358" width="9.140625" style="101"/>
    <col min="4359" max="4359" width="7.42578125" style="101" customWidth="1"/>
    <col min="4360" max="4360" width="20.42578125" style="101" customWidth="1"/>
    <col min="4361" max="4361" width="17.140625" style="101" customWidth="1"/>
    <col min="4362" max="4362" width="12.7109375" style="101" customWidth="1"/>
    <col min="4363" max="4614" width="9.140625" style="101"/>
    <col min="4615" max="4615" width="7.42578125" style="101" customWidth="1"/>
    <col min="4616" max="4616" width="20.42578125" style="101" customWidth="1"/>
    <col min="4617" max="4617" width="17.140625" style="101" customWidth="1"/>
    <col min="4618" max="4618" width="12.7109375" style="101" customWidth="1"/>
    <col min="4619" max="4870" width="9.140625" style="101"/>
    <col min="4871" max="4871" width="7.42578125" style="101" customWidth="1"/>
    <col min="4872" max="4872" width="20.42578125" style="101" customWidth="1"/>
    <col min="4873" max="4873" width="17.140625" style="101" customWidth="1"/>
    <col min="4874" max="4874" width="12.7109375" style="101" customWidth="1"/>
    <col min="4875" max="5126" width="9.140625" style="101"/>
    <col min="5127" max="5127" width="7.42578125" style="101" customWidth="1"/>
    <col min="5128" max="5128" width="20.42578125" style="101" customWidth="1"/>
    <col min="5129" max="5129" width="17.140625" style="101" customWidth="1"/>
    <col min="5130" max="5130" width="12.7109375" style="101" customWidth="1"/>
    <col min="5131" max="5382" width="9.140625" style="101"/>
    <col min="5383" max="5383" width="7.42578125" style="101" customWidth="1"/>
    <col min="5384" max="5384" width="20.42578125" style="101" customWidth="1"/>
    <col min="5385" max="5385" width="17.140625" style="101" customWidth="1"/>
    <col min="5386" max="5386" width="12.7109375" style="101" customWidth="1"/>
    <col min="5387" max="5638" width="9.140625" style="101"/>
    <col min="5639" max="5639" width="7.42578125" style="101" customWidth="1"/>
    <col min="5640" max="5640" width="20.42578125" style="101" customWidth="1"/>
    <col min="5641" max="5641" width="17.140625" style="101" customWidth="1"/>
    <col min="5642" max="5642" width="12.7109375" style="101" customWidth="1"/>
    <col min="5643" max="5894" width="9.140625" style="101"/>
    <col min="5895" max="5895" width="7.42578125" style="101" customWidth="1"/>
    <col min="5896" max="5896" width="20.42578125" style="101" customWidth="1"/>
    <col min="5897" max="5897" width="17.140625" style="101" customWidth="1"/>
    <col min="5898" max="5898" width="12.7109375" style="101" customWidth="1"/>
    <col min="5899" max="6150" width="9.140625" style="101"/>
    <col min="6151" max="6151" width="7.42578125" style="101" customWidth="1"/>
    <col min="6152" max="6152" width="20.42578125" style="101" customWidth="1"/>
    <col min="6153" max="6153" width="17.140625" style="101" customWidth="1"/>
    <col min="6154" max="6154" width="12.7109375" style="101" customWidth="1"/>
    <col min="6155" max="6406" width="9.140625" style="101"/>
    <col min="6407" max="6407" width="7.42578125" style="101" customWidth="1"/>
    <col min="6408" max="6408" width="20.42578125" style="101" customWidth="1"/>
    <col min="6409" max="6409" width="17.140625" style="101" customWidth="1"/>
    <col min="6410" max="6410" width="12.7109375" style="101" customWidth="1"/>
    <col min="6411" max="6662" width="9.140625" style="101"/>
    <col min="6663" max="6663" width="7.42578125" style="101" customWidth="1"/>
    <col min="6664" max="6664" width="20.42578125" style="101" customWidth="1"/>
    <col min="6665" max="6665" width="17.140625" style="101" customWidth="1"/>
    <col min="6666" max="6666" width="12.7109375" style="101" customWidth="1"/>
    <col min="6667" max="6918" width="9.140625" style="101"/>
    <col min="6919" max="6919" width="7.42578125" style="101" customWidth="1"/>
    <col min="6920" max="6920" width="20.42578125" style="101" customWidth="1"/>
    <col min="6921" max="6921" width="17.140625" style="101" customWidth="1"/>
    <col min="6922" max="6922" width="12.7109375" style="101" customWidth="1"/>
    <col min="6923" max="7174" width="9.140625" style="101"/>
    <col min="7175" max="7175" width="7.42578125" style="101" customWidth="1"/>
    <col min="7176" max="7176" width="20.42578125" style="101" customWidth="1"/>
    <col min="7177" max="7177" width="17.140625" style="101" customWidth="1"/>
    <col min="7178" max="7178" width="12.7109375" style="101" customWidth="1"/>
    <col min="7179" max="7430" width="9.140625" style="101"/>
    <col min="7431" max="7431" width="7.42578125" style="101" customWidth="1"/>
    <col min="7432" max="7432" width="20.42578125" style="101" customWidth="1"/>
    <col min="7433" max="7433" width="17.140625" style="101" customWidth="1"/>
    <col min="7434" max="7434" width="12.7109375" style="101" customWidth="1"/>
    <col min="7435" max="7686" width="9.140625" style="101"/>
    <col min="7687" max="7687" width="7.42578125" style="101" customWidth="1"/>
    <col min="7688" max="7688" width="20.42578125" style="101" customWidth="1"/>
    <col min="7689" max="7689" width="17.140625" style="101" customWidth="1"/>
    <col min="7690" max="7690" width="12.7109375" style="101" customWidth="1"/>
    <col min="7691" max="7942" width="9.140625" style="101"/>
    <col min="7943" max="7943" width="7.42578125" style="101" customWidth="1"/>
    <col min="7944" max="7944" width="20.42578125" style="101" customWidth="1"/>
    <col min="7945" max="7945" width="17.140625" style="101" customWidth="1"/>
    <col min="7946" max="7946" width="12.7109375" style="101" customWidth="1"/>
    <col min="7947" max="8198" width="9.140625" style="101"/>
    <col min="8199" max="8199" width="7.42578125" style="101" customWidth="1"/>
    <col min="8200" max="8200" width="20.42578125" style="101" customWidth="1"/>
    <col min="8201" max="8201" width="17.140625" style="101" customWidth="1"/>
    <col min="8202" max="8202" width="12.7109375" style="101" customWidth="1"/>
    <col min="8203" max="8454" width="9.140625" style="101"/>
    <col min="8455" max="8455" width="7.42578125" style="101" customWidth="1"/>
    <col min="8456" max="8456" width="20.42578125" style="101" customWidth="1"/>
    <col min="8457" max="8457" width="17.140625" style="101" customWidth="1"/>
    <col min="8458" max="8458" width="12.7109375" style="101" customWidth="1"/>
    <col min="8459" max="8710" width="9.140625" style="101"/>
    <col min="8711" max="8711" width="7.42578125" style="101" customWidth="1"/>
    <col min="8712" max="8712" width="20.42578125" style="101" customWidth="1"/>
    <col min="8713" max="8713" width="17.140625" style="101" customWidth="1"/>
    <col min="8714" max="8714" width="12.7109375" style="101" customWidth="1"/>
    <col min="8715" max="8966" width="9.140625" style="101"/>
    <col min="8967" max="8967" width="7.42578125" style="101" customWidth="1"/>
    <col min="8968" max="8968" width="20.42578125" style="101" customWidth="1"/>
    <col min="8969" max="8969" width="17.140625" style="101" customWidth="1"/>
    <col min="8970" max="8970" width="12.7109375" style="101" customWidth="1"/>
    <col min="8971" max="9222" width="9.140625" style="101"/>
    <col min="9223" max="9223" width="7.42578125" style="101" customWidth="1"/>
    <col min="9224" max="9224" width="20.42578125" style="101" customWidth="1"/>
    <col min="9225" max="9225" width="17.140625" style="101" customWidth="1"/>
    <col min="9226" max="9226" width="12.7109375" style="101" customWidth="1"/>
    <col min="9227" max="9478" width="9.140625" style="101"/>
    <col min="9479" max="9479" width="7.42578125" style="101" customWidth="1"/>
    <col min="9480" max="9480" width="20.42578125" style="101" customWidth="1"/>
    <col min="9481" max="9481" width="17.140625" style="101" customWidth="1"/>
    <col min="9482" max="9482" width="12.7109375" style="101" customWidth="1"/>
    <col min="9483" max="9734" width="9.140625" style="101"/>
    <col min="9735" max="9735" width="7.42578125" style="101" customWidth="1"/>
    <col min="9736" max="9736" width="20.42578125" style="101" customWidth="1"/>
    <col min="9737" max="9737" width="17.140625" style="101" customWidth="1"/>
    <col min="9738" max="9738" width="12.7109375" style="101" customWidth="1"/>
    <col min="9739" max="9990" width="9.140625" style="101"/>
    <col min="9991" max="9991" width="7.42578125" style="101" customWidth="1"/>
    <col min="9992" max="9992" width="20.42578125" style="101" customWidth="1"/>
    <col min="9993" max="9993" width="17.140625" style="101" customWidth="1"/>
    <col min="9994" max="9994" width="12.7109375" style="101" customWidth="1"/>
    <col min="9995" max="10246" width="9.140625" style="101"/>
    <col min="10247" max="10247" width="7.42578125" style="101" customWidth="1"/>
    <col min="10248" max="10248" width="20.42578125" style="101" customWidth="1"/>
    <col min="10249" max="10249" width="17.140625" style="101" customWidth="1"/>
    <col min="10250" max="10250" width="12.7109375" style="101" customWidth="1"/>
    <col min="10251" max="10502" width="9.140625" style="101"/>
    <col min="10503" max="10503" width="7.42578125" style="101" customWidth="1"/>
    <col min="10504" max="10504" width="20.42578125" style="101" customWidth="1"/>
    <col min="10505" max="10505" width="17.140625" style="101" customWidth="1"/>
    <col min="10506" max="10506" width="12.7109375" style="101" customWidth="1"/>
    <col min="10507" max="10758" width="9.140625" style="101"/>
    <col min="10759" max="10759" width="7.42578125" style="101" customWidth="1"/>
    <col min="10760" max="10760" width="20.42578125" style="101" customWidth="1"/>
    <col min="10761" max="10761" width="17.140625" style="101" customWidth="1"/>
    <col min="10762" max="10762" width="12.7109375" style="101" customWidth="1"/>
    <col min="10763" max="11014" width="9.140625" style="101"/>
    <col min="11015" max="11015" width="7.42578125" style="101" customWidth="1"/>
    <col min="11016" max="11016" width="20.42578125" style="101" customWidth="1"/>
    <col min="11017" max="11017" width="17.140625" style="101" customWidth="1"/>
    <col min="11018" max="11018" width="12.7109375" style="101" customWidth="1"/>
    <col min="11019" max="11270" width="9.140625" style="101"/>
    <col min="11271" max="11271" width="7.42578125" style="101" customWidth="1"/>
    <col min="11272" max="11272" width="20.42578125" style="101" customWidth="1"/>
    <col min="11273" max="11273" width="17.140625" style="101" customWidth="1"/>
    <col min="11274" max="11274" width="12.7109375" style="101" customWidth="1"/>
    <col min="11275" max="11526" width="9.140625" style="101"/>
    <col min="11527" max="11527" width="7.42578125" style="101" customWidth="1"/>
    <col min="11528" max="11528" width="20.42578125" style="101" customWidth="1"/>
    <col min="11529" max="11529" width="17.140625" style="101" customWidth="1"/>
    <col min="11530" max="11530" width="12.7109375" style="101" customWidth="1"/>
    <col min="11531" max="11782" width="9.140625" style="101"/>
    <col min="11783" max="11783" width="7.42578125" style="101" customWidth="1"/>
    <col min="11784" max="11784" width="20.42578125" style="101" customWidth="1"/>
    <col min="11785" max="11785" width="17.140625" style="101" customWidth="1"/>
    <col min="11786" max="11786" width="12.7109375" style="101" customWidth="1"/>
    <col min="11787" max="12038" width="9.140625" style="101"/>
    <col min="12039" max="12039" width="7.42578125" style="101" customWidth="1"/>
    <col min="12040" max="12040" width="20.42578125" style="101" customWidth="1"/>
    <col min="12041" max="12041" width="17.140625" style="101" customWidth="1"/>
    <col min="12042" max="12042" width="12.7109375" style="101" customWidth="1"/>
    <col min="12043" max="12294" width="9.140625" style="101"/>
    <col min="12295" max="12295" width="7.42578125" style="101" customWidth="1"/>
    <col min="12296" max="12296" width="20.42578125" style="101" customWidth="1"/>
    <col min="12297" max="12297" width="17.140625" style="101" customWidth="1"/>
    <col min="12298" max="12298" width="12.7109375" style="101" customWidth="1"/>
    <col min="12299" max="12550" width="9.140625" style="101"/>
    <col min="12551" max="12551" width="7.42578125" style="101" customWidth="1"/>
    <col min="12552" max="12552" width="20.42578125" style="101" customWidth="1"/>
    <col min="12553" max="12553" width="17.140625" style="101" customWidth="1"/>
    <col min="12554" max="12554" width="12.7109375" style="101" customWidth="1"/>
    <col min="12555" max="12806" width="9.140625" style="101"/>
    <col min="12807" max="12807" width="7.42578125" style="101" customWidth="1"/>
    <col min="12808" max="12808" width="20.42578125" style="101" customWidth="1"/>
    <col min="12809" max="12809" width="17.140625" style="101" customWidth="1"/>
    <col min="12810" max="12810" width="12.7109375" style="101" customWidth="1"/>
    <col min="12811" max="13062" width="9.140625" style="101"/>
    <col min="13063" max="13063" width="7.42578125" style="101" customWidth="1"/>
    <col min="13064" max="13064" width="20.42578125" style="101" customWidth="1"/>
    <col min="13065" max="13065" width="17.140625" style="101" customWidth="1"/>
    <col min="13066" max="13066" width="12.7109375" style="101" customWidth="1"/>
    <col min="13067" max="13318" width="9.140625" style="101"/>
    <col min="13319" max="13319" width="7.42578125" style="101" customWidth="1"/>
    <col min="13320" max="13320" width="20.42578125" style="101" customWidth="1"/>
    <col min="13321" max="13321" width="17.140625" style="101" customWidth="1"/>
    <col min="13322" max="13322" width="12.7109375" style="101" customWidth="1"/>
    <col min="13323" max="13574" width="9.140625" style="101"/>
    <col min="13575" max="13575" width="7.42578125" style="101" customWidth="1"/>
    <col min="13576" max="13576" width="20.42578125" style="101" customWidth="1"/>
    <col min="13577" max="13577" width="17.140625" style="101" customWidth="1"/>
    <col min="13578" max="13578" width="12.7109375" style="101" customWidth="1"/>
    <col min="13579" max="13830" width="9.140625" style="101"/>
    <col min="13831" max="13831" width="7.42578125" style="101" customWidth="1"/>
    <col min="13832" max="13832" width="20.42578125" style="101" customWidth="1"/>
    <col min="13833" max="13833" width="17.140625" style="101" customWidth="1"/>
    <col min="13834" max="13834" width="12.7109375" style="101" customWidth="1"/>
    <col min="13835" max="14086" width="9.140625" style="101"/>
    <col min="14087" max="14087" width="7.42578125" style="101" customWidth="1"/>
    <col min="14088" max="14088" width="20.42578125" style="101" customWidth="1"/>
    <col min="14089" max="14089" width="17.140625" style="101" customWidth="1"/>
    <col min="14090" max="14090" width="12.7109375" style="101" customWidth="1"/>
    <col min="14091" max="14342" width="9.140625" style="101"/>
    <col min="14343" max="14343" width="7.42578125" style="101" customWidth="1"/>
    <col min="14344" max="14344" width="20.42578125" style="101" customWidth="1"/>
    <col min="14345" max="14345" width="17.140625" style="101" customWidth="1"/>
    <col min="14346" max="14346" width="12.7109375" style="101" customWidth="1"/>
    <col min="14347" max="14598" width="9.140625" style="101"/>
    <col min="14599" max="14599" width="7.42578125" style="101" customWidth="1"/>
    <col min="14600" max="14600" width="20.42578125" style="101" customWidth="1"/>
    <col min="14601" max="14601" width="17.140625" style="101" customWidth="1"/>
    <col min="14602" max="14602" width="12.7109375" style="101" customWidth="1"/>
    <col min="14603" max="14854" width="9.140625" style="101"/>
    <col min="14855" max="14855" width="7.42578125" style="101" customWidth="1"/>
    <col min="14856" max="14856" width="20.42578125" style="101" customWidth="1"/>
    <col min="14857" max="14857" width="17.140625" style="101" customWidth="1"/>
    <col min="14858" max="14858" width="12.7109375" style="101" customWidth="1"/>
    <col min="14859" max="15110" width="9.140625" style="101"/>
    <col min="15111" max="15111" width="7.42578125" style="101" customWidth="1"/>
    <col min="15112" max="15112" width="20.42578125" style="101" customWidth="1"/>
    <col min="15113" max="15113" width="17.140625" style="101" customWidth="1"/>
    <col min="15114" max="15114" width="12.7109375" style="101" customWidth="1"/>
    <col min="15115" max="15366" width="9.140625" style="101"/>
    <col min="15367" max="15367" width="7.42578125" style="101" customWidth="1"/>
    <col min="15368" max="15368" width="20.42578125" style="101" customWidth="1"/>
    <col min="15369" max="15369" width="17.140625" style="101" customWidth="1"/>
    <col min="15370" max="15370" width="12.7109375" style="101" customWidth="1"/>
    <col min="15371" max="15622" width="9.140625" style="101"/>
    <col min="15623" max="15623" width="7.42578125" style="101" customWidth="1"/>
    <col min="15624" max="15624" width="20.42578125" style="101" customWidth="1"/>
    <col min="15625" max="15625" width="17.140625" style="101" customWidth="1"/>
    <col min="15626" max="15626" width="12.7109375" style="101" customWidth="1"/>
    <col min="15627" max="15878" width="9.140625" style="101"/>
    <col min="15879" max="15879" width="7.42578125" style="101" customWidth="1"/>
    <col min="15880" max="15880" width="20.42578125" style="101" customWidth="1"/>
    <col min="15881" max="15881" width="17.140625" style="101" customWidth="1"/>
    <col min="15882" max="15882" width="12.7109375" style="101" customWidth="1"/>
    <col min="15883" max="16134" width="9.140625" style="101"/>
    <col min="16135" max="16135" width="7.42578125" style="101" customWidth="1"/>
    <col min="16136" max="16136" width="20.42578125" style="101" customWidth="1"/>
    <col min="16137" max="16137" width="17.140625" style="101" customWidth="1"/>
    <col min="16138" max="16138" width="12.7109375" style="101" customWidth="1"/>
    <col min="16139" max="16384" width="9.140625" style="101"/>
  </cols>
  <sheetData>
    <row r="9" spans="3:9">
      <c r="C9" s="101" t="s">
        <v>33</v>
      </c>
      <c r="E9" s="129" t="s">
        <v>123</v>
      </c>
      <c r="F9" s="129"/>
      <c r="G9" s="129"/>
      <c r="H9" s="129"/>
    </row>
    <row r="11" spans="3:9" ht="15" customHeight="1">
      <c r="C11" s="101" t="s">
        <v>34</v>
      </c>
      <c r="D11" s="130" t="s">
        <v>128</v>
      </c>
      <c r="E11" s="130"/>
      <c r="F11" s="130"/>
      <c r="G11" s="130"/>
      <c r="H11" s="130"/>
      <c r="I11" s="130"/>
    </row>
    <row r="12" spans="3:9" ht="15" customHeight="1">
      <c r="D12" s="120" t="s">
        <v>129</v>
      </c>
      <c r="E12" s="120"/>
      <c r="F12" s="120"/>
      <c r="G12" s="120"/>
      <c r="H12" s="120"/>
      <c r="I12" s="120"/>
    </row>
    <row r="13" spans="3:9">
      <c r="D13" s="120"/>
      <c r="E13" s="120"/>
      <c r="F13" s="120"/>
      <c r="G13" s="120"/>
      <c r="H13" s="120"/>
      <c r="I13" s="120"/>
    </row>
    <row r="14" spans="3:9">
      <c r="C14" s="126" t="s">
        <v>130</v>
      </c>
    </row>
    <row r="15" spans="3:9" ht="18.75">
      <c r="C15" s="127" t="s">
        <v>139</v>
      </c>
    </row>
    <row r="17" spans="3:8" ht="15.75">
      <c r="C17" s="102" t="s">
        <v>35</v>
      </c>
    </row>
    <row r="21" spans="3:8">
      <c r="C21" s="103" t="s">
        <v>95</v>
      </c>
      <c r="D21" s="104"/>
      <c r="E21" s="104"/>
      <c r="F21" s="104"/>
      <c r="G21" s="104"/>
      <c r="H21" s="105" t="str">
        <f>'1. PREDDELA'!F32</f>
        <v/>
      </c>
    </row>
    <row r="22" spans="3:8">
      <c r="H22" s="106"/>
    </row>
    <row r="23" spans="3:8">
      <c r="C23" s="103" t="s">
        <v>96</v>
      </c>
      <c r="D23" s="104"/>
      <c r="E23" s="104"/>
      <c r="F23" s="104"/>
      <c r="G23" s="104"/>
      <c r="H23" s="105" t="str">
        <f>'2. ZEMELJSKA DELA'!F17</f>
        <v/>
      </c>
    </row>
    <row r="24" spans="3:8">
      <c r="H24" s="106"/>
    </row>
    <row r="25" spans="3:8">
      <c r="C25" s="103" t="s">
        <v>97</v>
      </c>
      <c r="D25" s="104"/>
      <c r="E25" s="104"/>
      <c r="F25" s="104"/>
      <c r="G25" s="104"/>
      <c r="H25" s="105" t="str">
        <f>'3. VOZIŠČNE KONSTRUKCIJE'!F32</f>
        <v/>
      </c>
    </row>
    <row r="26" spans="3:8">
      <c r="H26" s="106"/>
    </row>
    <row r="27" spans="3:8">
      <c r="C27" s="103" t="s">
        <v>98</v>
      </c>
      <c r="D27" s="104"/>
      <c r="E27" s="104"/>
      <c r="F27" s="104"/>
      <c r="G27" s="104"/>
      <c r="H27" s="105" t="str">
        <f>'4. ODVODNJAVANJE'!F19</f>
        <v/>
      </c>
    </row>
    <row r="28" spans="3:8">
      <c r="H28" s="106"/>
    </row>
    <row r="29" spans="3:8">
      <c r="C29" s="103" t="s">
        <v>99</v>
      </c>
      <c r="D29" s="104"/>
      <c r="E29" s="104"/>
      <c r="F29" s="104"/>
      <c r="G29" s="104"/>
      <c r="H29" s="105">
        <f>'5. GRADBENA IN OBRTNIŠKA DELA'!F6</f>
        <v>0</v>
      </c>
    </row>
    <row r="30" spans="3:8">
      <c r="H30" s="106"/>
    </row>
    <row r="31" spans="3:8">
      <c r="C31" s="103" t="s">
        <v>100</v>
      </c>
      <c r="D31" s="104"/>
      <c r="E31" s="104"/>
      <c r="F31" s="104"/>
      <c r="G31" s="104"/>
      <c r="H31" s="105" t="str">
        <f>'6. OPREMA CEST'!F17</f>
        <v/>
      </c>
    </row>
    <row r="32" spans="3:8">
      <c r="H32" s="106"/>
    </row>
    <row r="33" spans="2:8">
      <c r="C33" s="103" t="s">
        <v>101</v>
      </c>
      <c r="D33" s="104"/>
      <c r="E33" s="104"/>
      <c r="F33" s="104"/>
      <c r="G33" s="104"/>
      <c r="H33" s="105" t="str">
        <f>'7. TUJE STORITVE'!F13</f>
        <v/>
      </c>
    </row>
    <row r="34" spans="2:8">
      <c r="H34" s="106"/>
    </row>
    <row r="35" spans="2:8">
      <c r="C35" s="103" t="s">
        <v>102</v>
      </c>
      <c r="D35" s="104"/>
      <c r="E35" s="104"/>
      <c r="F35" s="104"/>
      <c r="G35" s="104"/>
      <c r="H35" s="105">
        <f>SUM(H21:H33)*0.05</f>
        <v>0</v>
      </c>
    </row>
    <row r="38" spans="2:8">
      <c r="F38" s="107" t="s">
        <v>36</v>
      </c>
      <c r="H38" s="106">
        <f>SUM(H21:H36)</f>
        <v>0</v>
      </c>
    </row>
    <row r="39" spans="2:8">
      <c r="F39" s="107"/>
      <c r="H39" s="106"/>
    </row>
    <row r="40" spans="2:8">
      <c r="F40" s="107" t="s">
        <v>117</v>
      </c>
      <c r="H40" s="106">
        <f>0.22*H38</f>
        <v>0</v>
      </c>
    </row>
    <row r="41" spans="2:8">
      <c r="H41" s="106"/>
    </row>
    <row r="42" spans="2:8">
      <c r="H42" s="108"/>
    </row>
    <row r="43" spans="2:8" ht="15.75">
      <c r="C43" s="109" t="s">
        <v>37</v>
      </c>
      <c r="D43" s="104"/>
      <c r="E43" s="104"/>
      <c r="F43" s="104"/>
      <c r="G43" s="104"/>
      <c r="H43" s="110">
        <f>H38+H40</f>
        <v>0</v>
      </c>
    </row>
    <row r="48" spans="2:8" ht="15.75" hidden="1" thickBot="1">
      <c r="B48" s="128" t="s">
        <v>38</v>
      </c>
      <c r="C48" s="128"/>
      <c r="D48" s="128"/>
      <c r="E48" s="128"/>
      <c r="F48" s="111">
        <v>1</v>
      </c>
    </row>
  </sheetData>
  <sheetProtection selectLockedCells="1" selectUnlockedCells="1"/>
  <mergeCells count="3">
    <mergeCell ref="B48:E48"/>
    <mergeCell ref="E9:H9"/>
    <mergeCell ref="D11:I11"/>
  </mergeCells>
  <pageMargins left="0.7" right="0.7" top="0.75" bottom="0.75" header="0.3" footer="0.3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Ljubljana&amp;C&amp;A</oddHeader>
    <oddFooter>&amp;L&amp;F&amp;CStran &amp;P</oddFooter>
  </headerFooter>
  <ignoredErrors>
    <ignoredError sqref="H35 H3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 filterMode="1">
    <tabColor rgb="FFFFC000"/>
  </sheetPr>
  <dimension ref="A1:I32"/>
  <sheetViews>
    <sheetView view="pageBreakPreview" zoomScaleNormal="115" zoomScaleSheetLayoutView="100" zoomScalePageLayoutView="140" workbookViewId="0">
      <selection activeCell="G27" sqref="G27:G28"/>
    </sheetView>
  </sheetViews>
  <sheetFormatPr defaultColWidth="9.140625" defaultRowHeight="12.75"/>
  <cols>
    <col min="1" max="1" width="2.140625" style="46" customWidth="1"/>
    <col min="2" max="2" width="6.140625" style="40" customWidth="1"/>
    <col min="3" max="3" width="5.42578125" style="41" customWidth="1"/>
    <col min="4" max="4" width="45.42578125" style="42" customWidth="1"/>
    <col min="5" max="5" width="9.140625" style="43"/>
    <col min="6" max="6" width="9.140625" style="43" customWidth="1"/>
    <col min="7" max="7" width="9.7109375" style="43" customWidth="1"/>
    <col min="8" max="8" width="4" style="44" customWidth="1"/>
    <col min="9" max="9" width="16.85546875" style="45" hidden="1" customWidth="1"/>
    <col min="10" max="10" width="9.140625" style="44" customWidth="1"/>
    <col min="11" max="16384" width="9.140625" style="44"/>
  </cols>
  <sheetData>
    <row r="1" spans="1:9">
      <c r="A1" s="39"/>
    </row>
    <row r="2" spans="1:9" ht="25.5">
      <c r="B2" s="47" t="s">
        <v>27</v>
      </c>
      <c r="C2" s="47" t="s">
        <v>32</v>
      </c>
      <c r="D2" s="47" t="s">
        <v>28</v>
      </c>
      <c r="E2" s="48" t="s">
        <v>29</v>
      </c>
      <c r="F2" s="48" t="s">
        <v>30</v>
      </c>
      <c r="G2" s="48" t="s">
        <v>31</v>
      </c>
      <c r="I2" s="49" t="s">
        <v>39</v>
      </c>
    </row>
    <row r="3" spans="1:9" s="54" customFormat="1">
      <c r="A3" s="50"/>
      <c r="B3" s="51"/>
      <c r="C3" s="51"/>
      <c r="D3" s="52"/>
      <c r="E3" s="53"/>
      <c r="F3" s="53"/>
      <c r="G3" s="53"/>
      <c r="I3" s="55"/>
    </row>
    <row r="4" spans="1:9" ht="15.75">
      <c r="B4" s="133" t="s">
        <v>0</v>
      </c>
      <c r="C4" s="133"/>
      <c r="D4" s="133"/>
      <c r="E4" s="133"/>
      <c r="F4" s="133"/>
      <c r="G4" s="133"/>
    </row>
    <row r="5" spans="1:9" ht="12.75" customHeight="1">
      <c r="B5" s="56"/>
      <c r="C5" s="56"/>
      <c r="D5" s="56"/>
      <c r="E5" s="57" t="str">
        <f>IF(SUM(E8:E10)=0,0,"")</f>
        <v/>
      </c>
      <c r="F5" s="57"/>
      <c r="G5" s="57"/>
    </row>
    <row r="6" spans="1:9" ht="21.2" customHeight="1">
      <c r="B6" s="134" t="s">
        <v>21</v>
      </c>
      <c r="C6" s="135"/>
      <c r="D6" s="135"/>
      <c r="E6" s="58" t="str">
        <f>IF(SUM(E8:E10)=0,0,"")</f>
        <v/>
      </c>
      <c r="F6" s="58"/>
      <c r="G6" s="59"/>
    </row>
    <row r="7" spans="1:9">
      <c r="E7" s="57" t="str">
        <f>IF(SUM(E8:E10)=0,0,"")</f>
        <v/>
      </c>
      <c r="F7" s="57"/>
      <c r="G7" s="57"/>
    </row>
    <row r="8" spans="1:9" ht="38.25">
      <c r="B8" s="60" t="s">
        <v>2</v>
      </c>
      <c r="C8" s="61" t="s">
        <v>1</v>
      </c>
      <c r="D8" s="62" t="s">
        <v>40</v>
      </c>
      <c r="E8" s="63">
        <v>0.42</v>
      </c>
      <c r="F8" s="63"/>
      <c r="G8" s="63" t="str">
        <f t="shared" ref="G8:G10" si="0">IF(F8="","",E8*F8)</f>
        <v/>
      </c>
      <c r="I8" s="82">
        <v>1410</v>
      </c>
    </row>
    <row r="9" spans="1:9" ht="38.25">
      <c r="B9" s="60" t="s">
        <v>3</v>
      </c>
      <c r="C9" s="61" t="s">
        <v>1</v>
      </c>
      <c r="D9" s="62" t="s">
        <v>41</v>
      </c>
      <c r="E9" s="63">
        <v>0.42</v>
      </c>
      <c r="F9" s="63"/>
      <c r="G9" s="63" t="str">
        <f t="shared" si="0"/>
        <v/>
      </c>
      <c r="I9" s="81">
        <v>0</v>
      </c>
    </row>
    <row r="10" spans="1:9" ht="38.25">
      <c r="B10" s="60" t="s">
        <v>5</v>
      </c>
      <c r="C10" s="61" t="s">
        <v>4</v>
      </c>
      <c r="D10" s="62" t="s">
        <v>42</v>
      </c>
      <c r="E10" s="63">
        <v>29</v>
      </c>
      <c r="F10" s="63"/>
      <c r="G10" s="63" t="str">
        <f t="shared" si="0"/>
        <v/>
      </c>
      <c r="I10" s="82">
        <v>23</v>
      </c>
    </row>
    <row r="11" spans="1:9">
      <c r="E11" s="89"/>
      <c r="G11" s="89"/>
    </row>
    <row r="12" spans="1:9" ht="21.2" customHeight="1">
      <c r="B12" s="134" t="s">
        <v>22</v>
      </c>
      <c r="C12" s="135"/>
      <c r="D12" s="135"/>
      <c r="E12" s="58"/>
      <c r="F12" s="58"/>
      <c r="G12" s="59"/>
    </row>
    <row r="13" spans="1:9">
      <c r="E13" s="57" t="str">
        <f>IF(SUM(E16:E20)=0,0,"")</f>
        <v/>
      </c>
      <c r="F13" s="57"/>
      <c r="G13" s="57"/>
    </row>
    <row r="14" spans="1:9" ht="21.75" customHeight="1">
      <c r="B14" s="136" t="s">
        <v>23</v>
      </c>
      <c r="C14" s="136"/>
      <c r="D14" s="136"/>
      <c r="E14" s="65" t="str">
        <f>IF(SUM(E16:E20)=0,0,"")</f>
        <v/>
      </c>
      <c r="F14" s="65"/>
      <c r="G14" s="65"/>
    </row>
    <row r="15" spans="1:9">
      <c r="E15" s="57" t="str">
        <f>IF(SUM(E16:E20)=0,0,"")</f>
        <v/>
      </c>
      <c r="F15" s="57"/>
      <c r="G15" s="57"/>
    </row>
    <row r="16" spans="1:9" ht="25.5">
      <c r="B16" s="60" t="s">
        <v>8</v>
      </c>
      <c r="C16" s="61" t="s">
        <v>6</v>
      </c>
      <c r="D16" s="62" t="s">
        <v>9</v>
      </c>
      <c r="E16" s="63">
        <v>38</v>
      </c>
      <c r="F16" s="63"/>
      <c r="G16" s="63" t="str">
        <f t="shared" ref="G16:G20" si="1">IF(F16="","",E16*F16)</f>
        <v/>
      </c>
      <c r="I16" s="85">
        <v>10</v>
      </c>
    </row>
    <row r="17" spans="2:9" ht="25.5">
      <c r="B17" s="60" t="s">
        <v>10</v>
      </c>
      <c r="C17" s="61" t="s">
        <v>6</v>
      </c>
      <c r="D17" s="62" t="s">
        <v>11</v>
      </c>
      <c r="E17" s="63">
        <v>65</v>
      </c>
      <c r="F17" s="63"/>
      <c r="G17" s="63" t="str">
        <f t="shared" si="1"/>
        <v/>
      </c>
      <c r="I17" s="85">
        <v>10</v>
      </c>
    </row>
    <row r="18" spans="2:9" ht="25.5">
      <c r="B18" s="60" t="s">
        <v>12</v>
      </c>
      <c r="C18" s="61" t="s">
        <v>13</v>
      </c>
      <c r="D18" s="62" t="s">
        <v>14</v>
      </c>
      <c r="E18" s="63">
        <f>122*0.2*0.5</f>
        <v>12.200000000000001</v>
      </c>
      <c r="F18" s="63"/>
      <c r="G18" s="63" t="str">
        <f t="shared" si="1"/>
        <v/>
      </c>
      <c r="I18" s="85">
        <v>7</v>
      </c>
    </row>
    <row r="19" spans="2:9" ht="25.5">
      <c r="B19" s="60" t="s">
        <v>15</v>
      </c>
      <c r="C19" s="61" t="s">
        <v>13</v>
      </c>
      <c r="D19" s="62" t="s">
        <v>16</v>
      </c>
      <c r="E19" s="63">
        <f>73*0.3*0.75</f>
        <v>16.424999999999997</v>
      </c>
      <c r="F19" s="63"/>
      <c r="G19" s="63" t="str">
        <f t="shared" si="1"/>
        <v/>
      </c>
      <c r="I19" s="85">
        <v>7</v>
      </c>
    </row>
    <row r="20" spans="2:9" ht="25.5">
      <c r="B20" s="60" t="s">
        <v>17</v>
      </c>
      <c r="C20" s="61" t="s">
        <v>7</v>
      </c>
      <c r="D20" s="62" t="s">
        <v>118</v>
      </c>
      <c r="E20" s="63">
        <v>140</v>
      </c>
      <c r="F20" s="63"/>
      <c r="G20" s="63" t="str">
        <f t="shared" si="1"/>
        <v/>
      </c>
      <c r="I20" s="86">
        <v>0</v>
      </c>
    </row>
    <row r="21" spans="2:9">
      <c r="E21" s="66" t="str">
        <f>IF(SUM(E24:E24)=0,0,"")</f>
        <v/>
      </c>
      <c r="F21" s="66"/>
      <c r="G21" s="66"/>
    </row>
    <row r="22" spans="2:9" ht="21.2" customHeight="1">
      <c r="B22" s="136" t="s">
        <v>24</v>
      </c>
      <c r="C22" s="136"/>
      <c r="D22" s="136"/>
      <c r="E22" s="67" t="str">
        <f>IF(SUM(E24:E24)=0,0,"")</f>
        <v/>
      </c>
      <c r="F22" s="67"/>
      <c r="G22" s="67"/>
    </row>
    <row r="23" spans="2:9">
      <c r="E23" s="66" t="str">
        <f>IF(SUM(E24:E24)=0,0,"")</f>
        <v/>
      </c>
      <c r="F23" s="66"/>
      <c r="G23" s="66"/>
    </row>
    <row r="24" spans="2:9" ht="25.5">
      <c r="B24" s="60" t="s">
        <v>18</v>
      </c>
      <c r="C24" s="61" t="s">
        <v>7</v>
      </c>
      <c r="D24" s="62" t="s">
        <v>43</v>
      </c>
      <c r="E24" s="63">
        <v>60</v>
      </c>
      <c r="F24" s="63"/>
      <c r="G24" s="63" t="str">
        <f t="shared" ref="G24" si="2">IF(F24="","",E24*F24)</f>
        <v/>
      </c>
      <c r="I24" s="84">
        <v>14</v>
      </c>
    </row>
    <row r="25" spans="2:9">
      <c r="E25" s="89"/>
      <c r="F25" s="89"/>
      <c r="G25" s="89"/>
    </row>
    <row r="26" spans="2:9" ht="21.2" customHeight="1">
      <c r="B26" s="134" t="s">
        <v>25</v>
      </c>
      <c r="C26" s="135"/>
      <c r="D26" s="135"/>
      <c r="E26" s="58"/>
      <c r="F26" s="58"/>
      <c r="G26" s="59"/>
    </row>
    <row r="27" spans="2:9" ht="20.25" customHeight="1">
      <c r="B27" s="137" t="s">
        <v>26</v>
      </c>
      <c r="C27" s="137"/>
      <c r="D27" s="137"/>
      <c r="E27" s="64" t="str">
        <f>IF(SUM(E29:E29)=0,0,"")</f>
        <v/>
      </c>
      <c r="F27" s="64"/>
      <c r="G27" s="64"/>
    </row>
    <row r="28" spans="2:9">
      <c r="E28" s="57" t="str">
        <f>IF(SUM(E29:E29)=0,0,"")</f>
        <v/>
      </c>
      <c r="F28" s="57"/>
      <c r="G28" s="57"/>
    </row>
    <row r="29" spans="2:9" ht="38.25">
      <c r="B29" s="60" t="s">
        <v>19</v>
      </c>
      <c r="C29" s="61" t="s">
        <v>20</v>
      </c>
      <c r="D29" s="62" t="s">
        <v>44</v>
      </c>
      <c r="E29" s="63">
        <v>30</v>
      </c>
      <c r="F29" s="63"/>
      <c r="G29" s="63" t="str">
        <f>IF(F29="","",E29*F29)</f>
        <v/>
      </c>
      <c r="I29" s="83">
        <v>100</v>
      </c>
    </row>
    <row r="30" spans="2:9" ht="25.5">
      <c r="B30" s="60" t="s">
        <v>110</v>
      </c>
      <c r="C30" s="61" t="s">
        <v>4</v>
      </c>
      <c r="D30" s="62" t="s">
        <v>111</v>
      </c>
      <c r="E30" s="63">
        <v>1</v>
      </c>
      <c r="F30" s="63"/>
      <c r="G30" s="63" t="str">
        <f t="shared" ref="G30" si="3">IF(F30="","",E30*F30)</f>
        <v/>
      </c>
      <c r="I30" s="44"/>
    </row>
    <row r="31" spans="2:9" ht="13.5" thickBot="1"/>
    <row r="32" spans="2:9" ht="16.5" thickBot="1">
      <c r="D32" s="68" t="s">
        <v>45</v>
      </c>
      <c r="E32" s="69"/>
      <c r="F32" s="131" t="str">
        <f>IF(SUM(G8:G30)=0,"",SUM(G8:G30))</f>
        <v/>
      </c>
      <c r="G32" s="132"/>
    </row>
  </sheetData>
  <sheetProtection selectLockedCells="1" selectUnlockedCells="1"/>
  <autoFilter ref="E1:G32">
    <filterColumn colId="0">
      <filters blank="1">
        <filter val="0,42"/>
        <filter val="1,00"/>
        <filter val="12,20"/>
        <filter val="140,00"/>
        <filter val="16,43"/>
        <filter val="29,00"/>
        <filter val="30,00"/>
        <filter val="38,00"/>
        <filter val="60,00"/>
        <filter val="65,00"/>
        <filter val="količina"/>
      </filters>
    </filterColumn>
  </autoFilter>
  <dataConsolidate/>
  <mergeCells count="8">
    <mergeCell ref="F32:G32"/>
    <mergeCell ref="B4:G4"/>
    <mergeCell ref="B6:D6"/>
    <mergeCell ref="B12:D12"/>
    <mergeCell ref="B14:D14"/>
    <mergeCell ref="B22:D22"/>
    <mergeCell ref="B26:D26"/>
    <mergeCell ref="B27:D27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 filterMode="1">
    <tabColor rgb="FFFFFF00"/>
  </sheetPr>
  <dimension ref="A1:I17"/>
  <sheetViews>
    <sheetView view="pageBreakPreview" zoomScale="115" zoomScaleNormal="130" zoomScaleSheetLayoutView="115" zoomScalePageLayoutView="120" workbookViewId="0">
      <selection activeCell="E11" sqref="E11:G13"/>
    </sheetView>
  </sheetViews>
  <sheetFormatPr defaultColWidth="9.140625" defaultRowHeight="12.75"/>
  <cols>
    <col min="1" max="1" width="2.140625" style="3" customWidth="1"/>
    <col min="2" max="2" width="6.28515625" style="1" customWidth="1"/>
    <col min="3" max="3" width="5.28515625" style="11" customWidth="1"/>
    <col min="4" max="4" width="45.42578125" style="15" customWidth="1"/>
    <col min="5" max="5" width="9.140625" style="8"/>
    <col min="6" max="6" width="9.140625" style="8" customWidth="1"/>
    <col min="7" max="7" width="9.7109375" style="8" customWidth="1"/>
    <col min="8" max="8" width="4" style="2" hidden="1" customWidth="1"/>
    <col min="9" max="9" width="16.85546875" style="25" hidden="1" customWidth="1"/>
    <col min="10" max="10" width="9.140625" style="2" customWidth="1"/>
    <col min="11" max="16384" width="9.140625" style="2"/>
  </cols>
  <sheetData>
    <row r="1" spans="1:9">
      <c r="A1" s="22"/>
    </row>
    <row r="2" spans="1:9" ht="25.5">
      <c r="B2" s="16" t="s">
        <v>27</v>
      </c>
      <c r="C2" s="16" t="s">
        <v>32</v>
      </c>
      <c r="D2" s="16" t="s">
        <v>28</v>
      </c>
      <c r="E2" s="17" t="s">
        <v>29</v>
      </c>
      <c r="F2" s="17" t="s">
        <v>30</v>
      </c>
      <c r="G2" s="17" t="s">
        <v>31</v>
      </c>
      <c r="I2" s="26" t="s">
        <v>39</v>
      </c>
    </row>
    <row r="3" spans="1:9" s="4" customFormat="1">
      <c r="A3" s="7"/>
      <c r="B3" s="5"/>
      <c r="C3" s="5"/>
      <c r="D3" s="13"/>
      <c r="E3" s="6"/>
      <c r="F3" s="6"/>
      <c r="G3" s="6"/>
      <c r="I3" s="27"/>
    </row>
    <row r="4" spans="1:9" ht="15.75">
      <c r="B4" s="138" t="s">
        <v>46</v>
      </c>
      <c r="C4" s="138"/>
      <c r="D4" s="138"/>
      <c r="E4" s="138"/>
      <c r="F4" s="138"/>
      <c r="G4" s="138"/>
    </row>
    <row r="5" spans="1:9" ht="12.75" customHeight="1">
      <c r="B5" s="21"/>
      <c r="C5" s="21"/>
      <c r="D5" s="21"/>
      <c r="E5" s="32" t="str">
        <f>IF(SUM(E8:E10)=0,0,"")</f>
        <v/>
      </c>
      <c r="F5" s="32"/>
      <c r="G5" s="32"/>
    </row>
    <row r="6" spans="1:9" ht="21.2" customHeight="1">
      <c r="B6" s="139" t="s">
        <v>54</v>
      </c>
      <c r="C6" s="140"/>
      <c r="D6" s="140"/>
      <c r="E6" s="34" t="str">
        <f>IF(SUM(E8:E10)=0,0,"")</f>
        <v/>
      </c>
      <c r="F6" s="34"/>
      <c r="G6" s="35"/>
    </row>
    <row r="7" spans="1:9">
      <c r="E7" s="32" t="str">
        <f>IF(SUM(E8:E10)=0,0,"")</f>
        <v/>
      </c>
      <c r="F7" s="32"/>
      <c r="G7" s="32"/>
    </row>
    <row r="8" spans="1:9" ht="51">
      <c r="B8" s="9" t="s">
        <v>47</v>
      </c>
      <c r="C8" s="12" t="s">
        <v>13</v>
      </c>
      <c r="D8" s="14" t="s">
        <v>124</v>
      </c>
      <c r="E8" s="10">
        <v>20</v>
      </c>
      <c r="F8" s="10"/>
      <c r="G8" s="10" t="str">
        <f t="shared" ref="G8:G10" si="0">IF(F8="","",E8*F8)</f>
        <v/>
      </c>
      <c r="I8" s="71">
        <v>5.28</v>
      </c>
    </row>
    <row r="9" spans="1:9" ht="51">
      <c r="B9" s="9" t="s">
        <v>49</v>
      </c>
      <c r="C9" s="12" t="s">
        <v>13</v>
      </c>
      <c r="D9" s="14" t="s">
        <v>131</v>
      </c>
      <c r="E9" s="10">
        <f>650*0.4</f>
        <v>260</v>
      </c>
      <c r="F9" s="10"/>
      <c r="G9" s="10" t="str">
        <f t="shared" si="0"/>
        <v/>
      </c>
      <c r="I9" s="73">
        <v>5.28</v>
      </c>
    </row>
    <row r="10" spans="1:9" ht="63.75">
      <c r="B10" s="9" t="s">
        <v>50</v>
      </c>
      <c r="C10" s="12" t="s">
        <v>13</v>
      </c>
      <c r="D10" s="14" t="s">
        <v>125</v>
      </c>
      <c r="E10" s="99">
        <f>21*2+21*3*0.4</f>
        <v>67.2</v>
      </c>
      <c r="F10" s="10"/>
      <c r="G10" s="10" t="str">
        <f t="shared" si="0"/>
        <v/>
      </c>
      <c r="I10" s="72">
        <v>8.8000000000000007</v>
      </c>
    </row>
    <row r="11" spans="1:9">
      <c r="E11" s="32"/>
      <c r="F11" s="32"/>
      <c r="G11" s="32"/>
    </row>
    <row r="12" spans="1:9" ht="21.2" customHeight="1">
      <c r="B12" s="139" t="s">
        <v>48</v>
      </c>
      <c r="C12" s="140"/>
      <c r="D12" s="140"/>
      <c r="E12" s="34"/>
      <c r="F12" s="34"/>
      <c r="G12" s="35"/>
    </row>
    <row r="13" spans="1:9">
      <c r="E13" s="32"/>
      <c r="F13" s="32"/>
      <c r="G13" s="32"/>
    </row>
    <row r="14" spans="1:9" ht="38.25">
      <c r="B14" s="9" t="s">
        <v>51</v>
      </c>
      <c r="C14" s="12" t="s">
        <v>6</v>
      </c>
      <c r="D14" s="95" t="s">
        <v>53</v>
      </c>
      <c r="E14" s="10">
        <v>650</v>
      </c>
      <c r="F14" s="10"/>
      <c r="G14" s="10" t="str">
        <f t="shared" ref="G14" si="1">IF(F14="","",E14*F14)</f>
        <v/>
      </c>
      <c r="I14" s="79">
        <v>2</v>
      </c>
    </row>
    <row r="15" spans="1:9">
      <c r="B15" s="112"/>
      <c r="C15" s="114"/>
      <c r="D15" s="115"/>
      <c r="E15" s="113"/>
      <c r="F15" s="113"/>
      <c r="G15" s="113"/>
      <c r="I15" s="2"/>
    </row>
    <row r="16" spans="1:9" ht="13.5" thickBot="1">
      <c r="B16" s="112"/>
      <c r="C16" s="114"/>
      <c r="D16" s="115"/>
      <c r="E16" s="113"/>
      <c r="F16" s="113"/>
      <c r="G16" s="113"/>
      <c r="I16" s="2"/>
    </row>
    <row r="17" spans="4:7" ht="16.5" thickBot="1">
      <c r="D17" s="23" t="s">
        <v>52</v>
      </c>
      <c r="E17" s="24"/>
      <c r="F17" s="141" t="str">
        <f>IF(SUM(G8:G15)=0,"",SUM(G8:G15))</f>
        <v/>
      </c>
      <c r="G17" s="142"/>
    </row>
  </sheetData>
  <sheetProtection selectLockedCells="1" selectUnlockedCells="1"/>
  <autoFilter ref="E1:G17">
    <filterColumn colId="0">
      <filters blank="1">
        <filter val="1.428,00"/>
        <filter val="20,00"/>
        <filter val="3.570,00"/>
        <filter val="67,20"/>
        <filter val="količina"/>
      </filters>
    </filterColumn>
  </autoFilter>
  <dataConsolidate/>
  <mergeCells count="4">
    <mergeCell ref="B4:G4"/>
    <mergeCell ref="B6:D6"/>
    <mergeCell ref="B12:D12"/>
    <mergeCell ref="F17:G17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4" filterMode="1">
    <tabColor rgb="FF92D050"/>
  </sheetPr>
  <dimension ref="A1:I32"/>
  <sheetViews>
    <sheetView view="pageBreakPreview" zoomScaleNormal="115" zoomScaleSheetLayoutView="100" zoomScalePageLayoutView="120" workbookViewId="0">
      <selection activeCell="E17" sqref="E17"/>
    </sheetView>
  </sheetViews>
  <sheetFormatPr defaultColWidth="9.140625" defaultRowHeight="12.75"/>
  <cols>
    <col min="1" max="1" width="2.140625" style="3" customWidth="1"/>
    <col min="2" max="2" width="6.28515625" style="1" customWidth="1"/>
    <col min="3" max="3" width="5.28515625" style="11" customWidth="1"/>
    <col min="4" max="4" width="45.42578125" style="15" customWidth="1"/>
    <col min="5" max="5" width="9.140625" style="8"/>
    <col min="6" max="6" width="9.140625" style="8" customWidth="1"/>
    <col min="7" max="7" width="9.7109375" style="8" customWidth="1"/>
    <col min="8" max="8" width="4" style="2" customWidth="1"/>
    <col min="9" max="9" width="16.85546875" style="25" hidden="1" customWidth="1"/>
    <col min="10" max="10" width="9.140625" style="2" customWidth="1"/>
    <col min="11" max="16384" width="9.140625" style="2"/>
  </cols>
  <sheetData>
    <row r="1" spans="1:9">
      <c r="A1" s="22"/>
    </row>
    <row r="2" spans="1:9" ht="25.5">
      <c r="B2" s="16" t="s">
        <v>27</v>
      </c>
      <c r="C2" s="16" t="s">
        <v>32</v>
      </c>
      <c r="D2" s="16" t="s">
        <v>28</v>
      </c>
      <c r="E2" s="17" t="s">
        <v>29</v>
      </c>
      <c r="F2" s="17" t="s">
        <v>30</v>
      </c>
      <c r="G2" s="17" t="s">
        <v>31</v>
      </c>
      <c r="I2" s="26" t="s">
        <v>39</v>
      </c>
    </row>
    <row r="3" spans="1:9" s="4" customFormat="1">
      <c r="A3" s="7"/>
      <c r="B3" s="5"/>
      <c r="C3" s="5"/>
      <c r="D3" s="13"/>
      <c r="E3" s="6"/>
      <c r="F3" s="6"/>
      <c r="G3" s="6"/>
      <c r="I3" s="27"/>
    </row>
    <row r="4" spans="1:9" ht="15.75">
      <c r="B4" s="138" t="s">
        <v>55</v>
      </c>
      <c r="C4" s="138"/>
      <c r="D4" s="138"/>
      <c r="E4" s="138"/>
      <c r="F4" s="138"/>
      <c r="G4" s="138"/>
    </row>
    <row r="5" spans="1:9" ht="12.75" customHeight="1">
      <c r="B5" s="21"/>
      <c r="C5" s="21"/>
      <c r="D5" s="21"/>
      <c r="E5" s="37"/>
      <c r="F5" s="37"/>
      <c r="G5" s="37"/>
    </row>
    <row r="6" spans="1:9" ht="21.2" customHeight="1">
      <c r="B6" s="139" t="s">
        <v>70</v>
      </c>
      <c r="C6" s="140"/>
      <c r="D6" s="140"/>
      <c r="E6" s="34"/>
      <c r="F6" s="34"/>
      <c r="G6" s="35"/>
    </row>
    <row r="7" spans="1:9" ht="21.2" customHeight="1">
      <c r="B7" s="144" t="s">
        <v>56</v>
      </c>
      <c r="C7" s="144"/>
      <c r="D7" s="144"/>
      <c r="E7" s="36" t="str">
        <f>IF(SUM(E9:E10)=0,0,"")</f>
        <v/>
      </c>
      <c r="F7" s="36"/>
      <c r="G7" s="36"/>
    </row>
    <row r="8" spans="1:9">
      <c r="E8" s="33" t="str">
        <f>IF(SUM(E9:E10)=0,0,"")</f>
        <v/>
      </c>
      <c r="F8" s="33"/>
      <c r="G8" s="33"/>
    </row>
    <row r="9" spans="1:9" s="100" customFormat="1" ht="38.25">
      <c r="A9" s="96"/>
      <c r="B9" s="97" t="s">
        <v>83</v>
      </c>
      <c r="C9" s="98" t="s">
        <v>13</v>
      </c>
      <c r="D9" s="95" t="s">
        <v>127</v>
      </c>
      <c r="E9" s="99">
        <f>650*0.3</f>
        <v>195</v>
      </c>
      <c r="F9" s="99"/>
      <c r="G9" s="99" t="str">
        <f t="shared" ref="G9:G10" si="0">IF(F9="","",E9*F9)</f>
        <v/>
      </c>
      <c r="I9" s="77">
        <v>22</v>
      </c>
    </row>
    <row r="10" spans="1:9" ht="38.25">
      <c r="B10" s="9" t="s">
        <v>84</v>
      </c>
      <c r="C10" s="12" t="s">
        <v>13</v>
      </c>
      <c r="D10" s="14" t="s">
        <v>103</v>
      </c>
      <c r="E10" s="10">
        <f>E9*0.25</f>
        <v>48.75</v>
      </c>
      <c r="F10" s="10"/>
      <c r="G10" s="10" t="str">
        <f t="shared" si="0"/>
        <v/>
      </c>
      <c r="I10" s="76">
        <v>5</v>
      </c>
    </row>
    <row r="11" spans="1:9">
      <c r="E11" s="32"/>
      <c r="F11" s="32"/>
      <c r="G11" s="32"/>
    </row>
    <row r="12" spans="1:9">
      <c r="E12" s="32"/>
      <c r="F12" s="32"/>
      <c r="G12" s="32"/>
    </row>
    <row r="13" spans="1:9" ht="21.2" customHeight="1">
      <c r="B13" s="139" t="s">
        <v>85</v>
      </c>
      <c r="C13" s="140"/>
      <c r="D13" s="140"/>
      <c r="E13" s="34"/>
      <c r="F13" s="34"/>
      <c r="G13" s="35"/>
    </row>
    <row r="14" spans="1:9" s="4" customFormat="1">
      <c r="A14" s="7"/>
      <c r="B14" s="90"/>
      <c r="C14" s="91"/>
      <c r="D14" s="92"/>
      <c r="E14" s="93" t="str">
        <f>IF(SUM(E17:E17)=0,0,"")</f>
        <v/>
      </c>
      <c r="F14" s="93"/>
      <c r="G14" s="93"/>
      <c r="I14" s="27"/>
    </row>
    <row r="15" spans="1:9" s="4" customFormat="1" ht="27" customHeight="1">
      <c r="A15" s="7"/>
      <c r="B15" s="143" t="s">
        <v>86</v>
      </c>
      <c r="C15" s="143"/>
      <c r="D15" s="143"/>
      <c r="E15" s="94" t="str">
        <f>IF(SUM(E17:E17)=0,0,"")</f>
        <v/>
      </c>
      <c r="F15" s="94"/>
      <c r="G15" s="94"/>
      <c r="I15" s="27"/>
    </row>
    <row r="16" spans="1:9" s="4" customFormat="1">
      <c r="A16" s="7"/>
      <c r="B16" s="90"/>
      <c r="C16" s="91"/>
      <c r="D16" s="92"/>
      <c r="E16" s="93" t="str">
        <f>IF(SUM(E17:E17)=0,0,"")</f>
        <v/>
      </c>
      <c r="F16" s="93"/>
      <c r="G16" s="93"/>
      <c r="I16" s="27"/>
    </row>
    <row r="17" spans="2:9" ht="38.25">
      <c r="B17" s="9" t="s">
        <v>87</v>
      </c>
      <c r="C17" s="12" t="s">
        <v>6</v>
      </c>
      <c r="D17" s="14" t="s">
        <v>104</v>
      </c>
      <c r="E17" s="10">
        <v>630</v>
      </c>
      <c r="F17" s="10"/>
      <c r="G17" s="10" t="str">
        <f t="shared" ref="G17" si="1">IF(F17="","",E17*F17)</f>
        <v/>
      </c>
      <c r="I17" s="74">
        <v>10</v>
      </c>
    </row>
    <row r="18" spans="2:9">
      <c r="B18" s="112"/>
      <c r="C18" s="114"/>
      <c r="D18" s="115"/>
      <c r="E18" s="113"/>
      <c r="F18" s="113"/>
      <c r="G18" s="113"/>
      <c r="I18" s="2"/>
    </row>
    <row r="19" spans="2:9">
      <c r="B19" s="112"/>
      <c r="C19" s="114"/>
      <c r="D19" s="115"/>
      <c r="E19" s="113"/>
      <c r="F19" s="113"/>
      <c r="G19" s="113"/>
      <c r="I19" s="2"/>
    </row>
    <row r="20" spans="2:9" ht="21.2" customHeight="1">
      <c r="B20" s="139" t="s">
        <v>88</v>
      </c>
      <c r="C20" s="140"/>
      <c r="D20" s="140"/>
      <c r="E20" s="34"/>
      <c r="F20" s="34"/>
      <c r="G20" s="35"/>
    </row>
    <row r="21" spans="2:9">
      <c r="E21" s="32" t="str">
        <f>IF(SUM(E24:E26)=0,0,"")</f>
        <v/>
      </c>
      <c r="F21" s="32"/>
      <c r="G21" s="32"/>
    </row>
    <row r="22" spans="2:9" ht="21.2" customHeight="1">
      <c r="B22" s="145" t="s">
        <v>89</v>
      </c>
      <c r="C22" s="145"/>
      <c r="D22" s="145"/>
      <c r="E22" s="33" t="str">
        <f>IF(SUM(E24:E26)=0,0,"")</f>
        <v/>
      </c>
      <c r="F22" s="33"/>
      <c r="G22" s="33"/>
    </row>
    <row r="23" spans="2:9">
      <c r="E23" s="32" t="str">
        <f>IF(SUM(E24:E26)=0,0,"")</f>
        <v/>
      </c>
      <c r="F23" s="32"/>
      <c r="G23" s="32"/>
    </row>
    <row r="24" spans="2:9" ht="38.25">
      <c r="B24" s="9" t="s">
        <v>91</v>
      </c>
      <c r="C24" s="12" t="s">
        <v>7</v>
      </c>
      <c r="D24" s="14" t="s">
        <v>105</v>
      </c>
      <c r="E24" s="10">
        <v>420</v>
      </c>
      <c r="F24" s="10"/>
      <c r="G24" s="10" t="str">
        <f t="shared" ref="G24:G26" si="2">IF(F24="","",E24*F24)</f>
        <v/>
      </c>
      <c r="I24" s="78">
        <v>20</v>
      </c>
    </row>
    <row r="25" spans="2:9" ht="38.25">
      <c r="B25" s="9" t="s">
        <v>92</v>
      </c>
      <c r="C25" s="12" t="s">
        <v>7</v>
      </c>
      <c r="D25" s="14" t="s">
        <v>106</v>
      </c>
      <c r="E25" s="10">
        <v>38</v>
      </c>
      <c r="F25" s="10"/>
      <c r="G25" s="10" t="str">
        <f t="shared" si="2"/>
        <v/>
      </c>
      <c r="I25" s="79">
        <v>0</v>
      </c>
    </row>
    <row r="26" spans="2:9" ht="38.25">
      <c r="B26" s="9" t="s">
        <v>93</v>
      </c>
      <c r="C26" s="12" t="s">
        <v>7</v>
      </c>
      <c r="D26" s="14" t="s">
        <v>107</v>
      </c>
      <c r="E26" s="10">
        <v>4</v>
      </c>
      <c r="F26" s="10"/>
      <c r="G26" s="10" t="str">
        <f t="shared" si="2"/>
        <v/>
      </c>
      <c r="I26" s="80">
        <v>20</v>
      </c>
    </row>
    <row r="27" spans="2:9">
      <c r="E27" s="32" t="str">
        <f>IF(SUM(E30:E30)=0,0,"")</f>
        <v/>
      </c>
      <c r="F27" s="32"/>
      <c r="G27" s="32"/>
    </row>
    <row r="28" spans="2:9" ht="21.2" customHeight="1">
      <c r="B28" s="145" t="s">
        <v>90</v>
      </c>
      <c r="C28" s="145"/>
      <c r="D28" s="145"/>
      <c r="E28" s="33" t="str">
        <f>IF(SUM(E30:E30)=0,0,"")</f>
        <v/>
      </c>
      <c r="F28" s="33"/>
      <c r="G28" s="33"/>
    </row>
    <row r="29" spans="2:9">
      <c r="E29" s="32" t="str">
        <f>IF(SUM(E30:E30)=0,0,"")</f>
        <v/>
      </c>
      <c r="F29" s="32"/>
      <c r="G29" s="32"/>
    </row>
    <row r="30" spans="2:9" ht="38.25">
      <c r="B30" s="9" t="s">
        <v>94</v>
      </c>
      <c r="C30" s="12" t="s">
        <v>7</v>
      </c>
      <c r="D30" s="14" t="s">
        <v>108</v>
      </c>
      <c r="E30" s="10">
        <v>420</v>
      </c>
      <c r="F30" s="10"/>
      <c r="G30" s="10" t="str">
        <f t="shared" ref="G30" si="3">IF(F30="","",E30*F30)</f>
        <v/>
      </c>
      <c r="I30" s="75">
        <v>15</v>
      </c>
    </row>
    <row r="31" spans="2:9" ht="13.5" thickBot="1"/>
    <row r="32" spans="2:9" ht="16.5" thickBot="1">
      <c r="D32" s="23" t="s">
        <v>69</v>
      </c>
      <c r="E32" s="24"/>
      <c r="F32" s="141" t="str">
        <f>IF(SUM(G9:G30)=0,"",SUM(G9:G30))</f>
        <v/>
      </c>
      <c r="G32" s="142"/>
    </row>
  </sheetData>
  <sheetProtection selectLockedCells="1" selectUnlockedCells="1"/>
  <autoFilter ref="E1:G32">
    <filterColumn colId="0">
      <filters blank="1">
        <filter val="195,00"/>
        <filter val="38,00"/>
        <filter val="4,00"/>
        <filter val="420,00"/>
        <filter val="48,75"/>
        <filter val="630,00"/>
        <filter val="količina"/>
      </filters>
    </filterColumn>
  </autoFilter>
  <dataConsolidate/>
  <mergeCells count="9">
    <mergeCell ref="B22:D22"/>
    <mergeCell ref="F32:G32"/>
    <mergeCell ref="B20:D20"/>
    <mergeCell ref="B28:D28"/>
    <mergeCell ref="B15:D15"/>
    <mergeCell ref="B4:G4"/>
    <mergeCell ref="B6:D6"/>
    <mergeCell ref="B7:D7"/>
    <mergeCell ref="B13:D1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5" filterMode="1">
    <tabColor rgb="FF00B050"/>
  </sheetPr>
  <dimension ref="A1:I19"/>
  <sheetViews>
    <sheetView view="pageBreakPreview" zoomScaleNormal="145" zoomScaleSheetLayoutView="100" zoomScalePageLayoutView="120" workbookViewId="0">
      <selection activeCell="G11" sqref="G11"/>
    </sheetView>
  </sheetViews>
  <sheetFormatPr defaultColWidth="9.140625" defaultRowHeight="12.75"/>
  <cols>
    <col min="1" max="1" width="2.140625" style="3" customWidth="1"/>
    <col min="2" max="2" width="6.28515625" style="1" customWidth="1"/>
    <col min="3" max="3" width="5.28515625" style="11" customWidth="1"/>
    <col min="4" max="4" width="45.42578125" style="15" customWidth="1"/>
    <col min="5" max="5" width="9.140625" style="8"/>
    <col min="6" max="6" width="9.140625" style="8" customWidth="1"/>
    <col min="7" max="7" width="9.7109375" style="8" customWidth="1"/>
    <col min="8" max="8" width="4" style="2" customWidth="1"/>
    <col min="9" max="9" width="16.85546875" style="28" hidden="1" customWidth="1"/>
    <col min="10" max="10" width="9.140625" style="2" customWidth="1"/>
    <col min="11" max="16384" width="9.140625" style="2"/>
  </cols>
  <sheetData>
    <row r="1" spans="1:9">
      <c r="A1" s="22"/>
    </row>
    <row r="2" spans="1:9" ht="25.5">
      <c r="B2" s="16" t="s">
        <v>27</v>
      </c>
      <c r="C2" s="16" t="s">
        <v>32</v>
      </c>
      <c r="D2" s="16" t="s">
        <v>28</v>
      </c>
      <c r="E2" s="17" t="s">
        <v>29</v>
      </c>
      <c r="F2" s="17" t="s">
        <v>30</v>
      </c>
      <c r="G2" s="17" t="s">
        <v>31</v>
      </c>
      <c r="I2" s="29" t="s">
        <v>39</v>
      </c>
    </row>
    <row r="3" spans="1:9" s="4" customFormat="1">
      <c r="A3" s="7"/>
      <c r="B3" s="5"/>
      <c r="C3" s="5"/>
      <c r="D3" s="13"/>
      <c r="E3" s="6"/>
      <c r="F3" s="6"/>
      <c r="G3" s="6"/>
      <c r="I3" s="30"/>
    </row>
    <row r="4" spans="1:9" ht="15.75">
      <c r="B4" s="138" t="s">
        <v>57</v>
      </c>
      <c r="C4" s="138"/>
      <c r="D4" s="138"/>
      <c r="E4" s="138"/>
      <c r="F4" s="138"/>
      <c r="G4" s="138"/>
    </row>
    <row r="5" spans="1:9">
      <c r="E5" s="32" t="str">
        <f>IF(SUM(E8:E8)=0,0,"")</f>
        <v/>
      </c>
      <c r="F5" s="32"/>
      <c r="G5" s="32"/>
    </row>
    <row r="6" spans="1:9" ht="21.2" customHeight="1">
      <c r="B6" s="139" t="s">
        <v>58</v>
      </c>
      <c r="C6" s="140"/>
      <c r="D6" s="140"/>
      <c r="E6" s="34" t="str">
        <f>IF(SUM(E8:E8)=0,0,"")</f>
        <v/>
      </c>
      <c r="F6" s="34"/>
      <c r="G6" s="35"/>
    </row>
    <row r="7" spans="1:9">
      <c r="E7" s="32" t="str">
        <f>IF(SUM(E8:E8)=0,0,"")</f>
        <v/>
      </c>
      <c r="F7" s="32"/>
      <c r="G7" s="32"/>
    </row>
    <row r="8" spans="1:9" ht="51">
      <c r="B8" s="9" t="s">
        <v>59</v>
      </c>
      <c r="C8" s="12" t="s">
        <v>7</v>
      </c>
      <c r="D8" s="14" t="s">
        <v>65</v>
      </c>
      <c r="E8" s="10">
        <v>63</v>
      </c>
      <c r="F8" s="10"/>
      <c r="G8" s="10" t="str">
        <f t="shared" ref="G8" si="0">IF(F8="","",E8*F8)</f>
        <v/>
      </c>
      <c r="I8" s="87">
        <v>29.36</v>
      </c>
    </row>
    <row r="9" spans="1:9" s="100" customFormat="1" ht="51">
      <c r="A9" s="96"/>
      <c r="B9" s="97" t="s">
        <v>116</v>
      </c>
      <c r="C9" s="98" t="s">
        <v>13</v>
      </c>
      <c r="D9" s="95" t="s">
        <v>122</v>
      </c>
      <c r="E9" s="125">
        <v>25.2</v>
      </c>
      <c r="F9" s="99"/>
      <c r="G9" s="99" t="str">
        <f t="shared" ref="G9" si="1">IF(F9="","",E9*F9)</f>
        <v/>
      </c>
    </row>
    <row r="10" spans="1:9">
      <c r="B10" s="112"/>
      <c r="C10" s="114"/>
      <c r="D10" s="115"/>
      <c r="E10" s="113"/>
      <c r="F10" s="113"/>
      <c r="G10" s="113"/>
      <c r="I10" s="2"/>
    </row>
    <row r="11" spans="1:9" ht="21.2" customHeight="1">
      <c r="B11" s="139" t="s">
        <v>60</v>
      </c>
      <c r="C11" s="140"/>
      <c r="D11" s="140"/>
      <c r="E11" s="34" t="str">
        <f>IF(SUM(E13:E15)=0,0,"")</f>
        <v/>
      </c>
      <c r="F11" s="34"/>
      <c r="G11" s="35"/>
    </row>
    <row r="12" spans="1:9" ht="21.2" customHeight="1">
      <c r="B12" s="123"/>
      <c r="C12" s="123"/>
      <c r="D12" s="123"/>
      <c r="E12" s="124"/>
      <c r="F12" s="124"/>
      <c r="G12" s="124"/>
      <c r="I12" s="121"/>
    </row>
    <row r="13" spans="1:9" ht="51">
      <c r="B13" s="9" t="s">
        <v>61</v>
      </c>
      <c r="C13" s="12" t="s">
        <v>4</v>
      </c>
      <c r="D13" s="14" t="s">
        <v>119</v>
      </c>
      <c r="E13" s="10">
        <v>21</v>
      </c>
      <c r="F13" s="10"/>
      <c r="G13" s="10" t="str">
        <f t="shared" ref="G13" si="2">IF(F13="","",E13*F13)</f>
        <v/>
      </c>
      <c r="I13" s="88">
        <v>177</v>
      </c>
    </row>
    <row r="14" spans="1:9" ht="38.25">
      <c r="B14" s="9" t="s">
        <v>62</v>
      </c>
      <c r="C14" s="12" t="s">
        <v>4</v>
      </c>
      <c r="D14" s="70" t="s">
        <v>63</v>
      </c>
      <c r="E14" s="10">
        <v>4</v>
      </c>
      <c r="F14" s="10"/>
      <c r="G14" s="10" t="str">
        <f t="shared" ref="G14" si="3">IF(F14="","",E14*F14)</f>
        <v/>
      </c>
      <c r="I14" s="88">
        <v>168.8</v>
      </c>
    </row>
    <row r="15" spans="1:9" ht="38.25">
      <c r="B15" s="9" t="s">
        <v>64</v>
      </c>
      <c r="C15" s="12" t="s">
        <v>4</v>
      </c>
      <c r="D15" s="70" t="s">
        <v>126</v>
      </c>
      <c r="E15" s="10">
        <v>17</v>
      </c>
      <c r="F15" s="10"/>
      <c r="G15" s="10" t="str">
        <f t="shared" ref="G15" si="4">IF(F15="","",E15*F15)</f>
        <v/>
      </c>
      <c r="I15" s="88">
        <v>289</v>
      </c>
    </row>
    <row r="16" spans="1:9" ht="38.25">
      <c r="B16" s="9" t="s">
        <v>112</v>
      </c>
      <c r="C16" s="12" t="s">
        <v>4</v>
      </c>
      <c r="D16" s="14" t="s">
        <v>114</v>
      </c>
      <c r="E16" s="10">
        <v>6</v>
      </c>
      <c r="F16" s="10"/>
      <c r="G16" s="10" t="str">
        <f t="shared" ref="G16:G17" si="5">IF(F16="","",E16*F16)</f>
        <v/>
      </c>
      <c r="I16" s="31">
        <v>0</v>
      </c>
    </row>
    <row r="17" spans="2:9" ht="38.25">
      <c r="B17" s="9" t="s">
        <v>112</v>
      </c>
      <c r="C17" s="12" t="s">
        <v>4</v>
      </c>
      <c r="D17" s="14" t="s">
        <v>115</v>
      </c>
      <c r="E17" s="10">
        <v>8</v>
      </c>
      <c r="F17" s="10"/>
      <c r="G17" s="10" t="str">
        <f t="shared" si="5"/>
        <v/>
      </c>
      <c r="I17" s="2"/>
    </row>
    <row r="18" spans="2:9" ht="13.5" thickBot="1">
      <c r="B18" s="112"/>
      <c r="C18" s="114"/>
      <c r="D18" s="115"/>
      <c r="E18" s="113"/>
      <c r="F18" s="113"/>
      <c r="G18" s="113"/>
      <c r="I18" s="2"/>
    </row>
    <row r="19" spans="2:9" ht="16.5" thickBot="1">
      <c r="D19" s="23" t="s">
        <v>68</v>
      </c>
      <c r="E19" s="24"/>
      <c r="F19" s="141" t="str">
        <f>IF(SUM(G5:G17)=0,"",SUM(G5:G17))</f>
        <v/>
      </c>
      <c r="G19" s="142"/>
    </row>
  </sheetData>
  <sheetProtection selectLockedCells="1" selectUnlockedCells="1"/>
  <autoFilter ref="E1:G19">
    <filterColumn colId="0">
      <filters blank="1">
        <filter val="17,00"/>
        <filter val="21,00"/>
        <filter val="25,20"/>
        <filter val="4,00"/>
        <filter val="6,00"/>
        <filter val="63,00"/>
        <filter val="8,00"/>
        <filter val="količina"/>
      </filters>
    </filterColumn>
  </autoFilter>
  <dataConsolidate/>
  <mergeCells count="4">
    <mergeCell ref="B4:G4"/>
    <mergeCell ref="F19:G19"/>
    <mergeCell ref="B6:D6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List6" filterMode="1">
    <tabColor rgb="FF0070C0"/>
  </sheetPr>
  <dimension ref="A1:I6"/>
  <sheetViews>
    <sheetView view="pageBreakPreview" zoomScaleNormal="100" zoomScaleSheetLayoutView="100" zoomScalePageLayoutView="120" workbookViewId="0">
      <selection activeCell="F7" sqref="F7"/>
    </sheetView>
  </sheetViews>
  <sheetFormatPr defaultColWidth="9.140625" defaultRowHeight="12.75"/>
  <cols>
    <col min="1" max="1" width="2.140625" style="3" customWidth="1"/>
    <col min="2" max="2" width="6.28515625" style="1" customWidth="1"/>
    <col min="3" max="3" width="5.28515625" style="11" customWidth="1"/>
    <col min="4" max="4" width="45.42578125" style="15" customWidth="1"/>
    <col min="5" max="5" width="9.140625" style="116"/>
    <col min="6" max="6" width="9.140625" style="8" customWidth="1"/>
    <col min="7" max="7" width="9.7109375" style="8" customWidth="1"/>
    <col min="8" max="8" width="4" style="2" customWidth="1"/>
    <col min="9" max="9" width="16.85546875" style="25" hidden="1" customWidth="1"/>
    <col min="10" max="10" width="9.140625" style="2" customWidth="1"/>
    <col min="11" max="16384" width="9.140625" style="2"/>
  </cols>
  <sheetData>
    <row r="1" spans="1:9">
      <c r="A1" s="22"/>
    </row>
    <row r="2" spans="1:9" ht="25.5">
      <c r="B2" s="16" t="s">
        <v>27</v>
      </c>
      <c r="C2" s="16" t="s">
        <v>32</v>
      </c>
      <c r="D2" s="16" t="s">
        <v>28</v>
      </c>
      <c r="E2" s="117" t="s">
        <v>29</v>
      </c>
      <c r="F2" s="17" t="s">
        <v>30</v>
      </c>
      <c r="G2" s="17" t="s">
        <v>31</v>
      </c>
      <c r="I2" s="26" t="s">
        <v>39</v>
      </c>
    </row>
    <row r="3" spans="1:9" s="4" customFormat="1">
      <c r="A3" s="7"/>
      <c r="B3" s="5"/>
      <c r="C3" s="5"/>
      <c r="D3" s="13"/>
      <c r="E3" s="118"/>
      <c r="F3" s="6"/>
      <c r="G3" s="6"/>
      <c r="I3" s="27"/>
    </row>
    <row r="4" spans="1:9" ht="15.75">
      <c r="B4" s="138" t="s">
        <v>66</v>
      </c>
      <c r="C4" s="138"/>
      <c r="D4" s="138"/>
      <c r="E4" s="146"/>
      <c r="F4" s="138"/>
      <c r="G4" s="138"/>
    </row>
    <row r="5" spans="1:9" ht="13.5" thickBot="1"/>
    <row r="6" spans="1:9" ht="16.5" thickBot="1">
      <c r="D6" s="23" t="s">
        <v>67</v>
      </c>
      <c r="E6" s="119"/>
      <c r="F6" s="141">
        <v>0</v>
      </c>
      <c r="G6" s="142"/>
    </row>
  </sheetData>
  <sheetProtection selectLockedCells="1" selectUnlockedCells="1"/>
  <autoFilter ref="E1:G6">
    <filterColumn colId="0">
      <filters>
        <filter val="količina"/>
      </filters>
    </filterColumn>
  </autoFilter>
  <dataConsolidate/>
  <mergeCells count="2">
    <mergeCell ref="B4:G4"/>
    <mergeCell ref="F6:G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7" filterMode="1">
    <tabColor rgb="FF002060"/>
  </sheetPr>
  <dimension ref="A1:I17"/>
  <sheetViews>
    <sheetView view="pageBreakPreview" zoomScale="85" zoomScaleNormal="145" zoomScaleSheetLayoutView="85" zoomScalePageLayoutView="120" workbookViewId="0">
      <selection activeCell="G6" sqref="G6:G8"/>
    </sheetView>
  </sheetViews>
  <sheetFormatPr defaultColWidth="9.140625" defaultRowHeight="12.75"/>
  <cols>
    <col min="1" max="1" width="2.140625" style="3" customWidth="1"/>
    <col min="2" max="2" width="6.28515625" style="1" customWidth="1"/>
    <col min="3" max="3" width="5.28515625" style="11" customWidth="1"/>
    <col min="4" max="4" width="45.42578125" style="15" customWidth="1"/>
    <col min="5" max="5" width="9.140625" style="8"/>
    <col min="6" max="6" width="9.140625" style="8" customWidth="1"/>
    <col min="7" max="7" width="9.7109375" style="8" customWidth="1"/>
    <col min="8" max="8" width="4" style="2" customWidth="1"/>
    <col min="9" max="9" width="16.85546875" style="19" hidden="1" customWidth="1"/>
    <col min="10" max="10" width="9.140625" style="2" customWidth="1"/>
    <col min="11" max="16384" width="9.140625" style="2"/>
  </cols>
  <sheetData>
    <row r="1" spans="1:9">
      <c r="A1" s="22"/>
    </row>
    <row r="2" spans="1:9" ht="25.5">
      <c r="B2" s="16" t="s">
        <v>27</v>
      </c>
      <c r="C2" s="16" t="s">
        <v>32</v>
      </c>
      <c r="D2" s="16" t="s">
        <v>28</v>
      </c>
      <c r="E2" s="17" t="s">
        <v>29</v>
      </c>
      <c r="F2" s="17" t="s">
        <v>30</v>
      </c>
      <c r="G2" s="17" t="s">
        <v>31</v>
      </c>
      <c r="I2" s="20" t="s">
        <v>39</v>
      </c>
    </row>
    <row r="3" spans="1:9" s="4" customFormat="1">
      <c r="A3" s="7"/>
      <c r="B3" s="5"/>
      <c r="C3" s="5"/>
      <c r="D3" s="13"/>
      <c r="E3" s="6"/>
      <c r="F3" s="6"/>
      <c r="G3" s="6"/>
      <c r="I3" s="18"/>
    </row>
    <row r="4" spans="1:9" ht="15.75">
      <c r="B4" s="138" t="s">
        <v>72</v>
      </c>
      <c r="C4" s="138"/>
      <c r="D4" s="138"/>
      <c r="E4" s="138"/>
      <c r="F4" s="138"/>
      <c r="G4" s="138"/>
    </row>
    <row r="5" spans="1:9">
      <c r="E5" s="32"/>
      <c r="F5" s="32"/>
      <c r="G5" s="32"/>
    </row>
    <row r="6" spans="1:9">
      <c r="E6" s="32" t="str">
        <f>IF(SUM(E10:E10)=0,0,"")</f>
        <v/>
      </c>
      <c r="F6" s="32"/>
      <c r="G6" s="32"/>
    </row>
    <row r="7" spans="1:9" ht="21.2" customHeight="1">
      <c r="B7" s="139" t="s">
        <v>73</v>
      </c>
      <c r="C7" s="140"/>
      <c r="D7" s="140"/>
      <c r="E7" s="34" t="str">
        <f>IF(SUM(E10:E11)=0,0,"")</f>
        <v/>
      </c>
      <c r="F7" s="34"/>
      <c r="G7" s="35"/>
    </row>
    <row r="8" spans="1:9">
      <c r="E8" s="32" t="str">
        <f>IF(SUM(E10:E10)=0,0,"")</f>
        <v/>
      </c>
      <c r="F8" s="32"/>
      <c r="G8" s="32"/>
    </row>
    <row r="9" spans="1:9">
      <c r="E9" s="32"/>
      <c r="F9" s="32"/>
      <c r="G9" s="32"/>
    </row>
    <row r="10" spans="1:9" s="100" customFormat="1" ht="25.5">
      <c r="A10" s="96"/>
      <c r="B10" s="97" t="s">
        <v>74</v>
      </c>
      <c r="C10" s="98" t="s">
        <v>7</v>
      </c>
      <c r="D10" s="95" t="s">
        <v>121</v>
      </c>
      <c r="E10" s="99">
        <v>140</v>
      </c>
      <c r="F10" s="99"/>
      <c r="G10" s="99" t="str">
        <f t="shared" ref="G10:G14" si="0">IF(F10="","",E10*F10)</f>
        <v/>
      </c>
      <c r="I10" s="19">
        <v>0</v>
      </c>
    </row>
    <row r="11" spans="1:9" ht="25.5">
      <c r="B11" s="112" t="s">
        <v>138</v>
      </c>
      <c r="C11" s="12" t="s">
        <v>4</v>
      </c>
      <c r="D11" s="14" t="s">
        <v>120</v>
      </c>
      <c r="E11" s="10">
        <v>38</v>
      </c>
      <c r="F11" s="10"/>
      <c r="G11" s="10" t="str">
        <f t="shared" si="0"/>
        <v/>
      </c>
      <c r="I11" s="2"/>
    </row>
    <row r="12" spans="1:9" ht="25.5">
      <c r="B12" s="112" t="s">
        <v>132</v>
      </c>
      <c r="C12" s="12" t="s">
        <v>7</v>
      </c>
      <c r="D12" s="14" t="s">
        <v>133</v>
      </c>
      <c r="E12" s="10">
        <v>65</v>
      </c>
      <c r="F12" s="10"/>
      <c r="G12" s="10" t="str">
        <f t="shared" si="0"/>
        <v/>
      </c>
      <c r="I12" s="2"/>
    </row>
    <row r="13" spans="1:9" ht="25.5">
      <c r="B13" s="112" t="s">
        <v>134</v>
      </c>
      <c r="C13" s="12" t="s">
        <v>7</v>
      </c>
      <c r="D13" s="14" t="s">
        <v>135</v>
      </c>
      <c r="E13" s="10">
        <v>122</v>
      </c>
      <c r="F13" s="10"/>
      <c r="G13" s="10" t="str">
        <f t="shared" si="0"/>
        <v/>
      </c>
      <c r="I13" s="2"/>
    </row>
    <row r="14" spans="1:9" ht="25.5">
      <c r="B14" s="112" t="s">
        <v>136</v>
      </c>
      <c r="C14" s="12" t="s">
        <v>7</v>
      </c>
      <c r="D14" s="14" t="s">
        <v>137</v>
      </c>
      <c r="E14" s="10">
        <v>73</v>
      </c>
      <c r="F14" s="10"/>
      <c r="G14" s="10" t="str">
        <f t="shared" si="0"/>
        <v/>
      </c>
      <c r="I14" s="2"/>
    </row>
    <row r="15" spans="1:9">
      <c r="B15" s="112"/>
      <c r="C15" s="114"/>
      <c r="D15" s="115"/>
      <c r="E15" s="113"/>
      <c r="F15" s="113"/>
      <c r="G15" s="113"/>
      <c r="I15" s="2"/>
    </row>
    <row r="16" spans="1:9" ht="13.5" thickBot="1">
      <c r="B16" s="112"/>
      <c r="C16" s="114"/>
      <c r="D16" s="115"/>
      <c r="E16" s="113"/>
      <c r="F16" s="113"/>
      <c r="G16" s="113"/>
      <c r="I16" s="2"/>
    </row>
    <row r="17" spans="4:7" ht="16.5" thickBot="1">
      <c r="D17" s="23" t="s">
        <v>71</v>
      </c>
      <c r="E17" s="24"/>
      <c r="F17" s="141" t="str">
        <f>IF(SUM(G5:G15)=0,"",SUM(G5:G15))</f>
        <v/>
      </c>
      <c r="G17" s="142"/>
    </row>
  </sheetData>
  <sheetProtection selectLockedCells="1" selectUnlockedCells="1"/>
  <autoFilter ref="E1:G17">
    <filterColumn colId="0">
      <filters blank="1">
        <filter val="122,00"/>
        <filter val="140,00"/>
        <filter val="38,00"/>
        <filter val="65,00"/>
        <filter val="73,00"/>
        <filter val="količina"/>
      </filters>
    </filterColumn>
  </autoFilter>
  <dataConsolidate/>
  <mergeCells count="3">
    <mergeCell ref="F17:G17"/>
    <mergeCell ref="B4:G4"/>
    <mergeCell ref="B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List8" filterMode="1"/>
  <dimension ref="A1:I13"/>
  <sheetViews>
    <sheetView view="pageBreakPreview" zoomScaleNormal="100" zoomScaleSheetLayoutView="100" zoomScalePageLayoutView="120" workbookViewId="0">
      <selection activeCell="G6" sqref="G6:G8"/>
    </sheetView>
  </sheetViews>
  <sheetFormatPr defaultColWidth="9.140625" defaultRowHeight="12.75"/>
  <cols>
    <col min="1" max="1" width="2.140625" style="3" customWidth="1"/>
    <col min="2" max="2" width="6.28515625" style="1" customWidth="1"/>
    <col min="3" max="3" width="5.5703125" style="11" customWidth="1"/>
    <col min="4" max="4" width="45.42578125" style="15" customWidth="1"/>
    <col min="5" max="5" width="9.140625" style="8"/>
    <col min="6" max="6" width="10.28515625" style="8" customWidth="1"/>
    <col min="7" max="7" width="9.7109375" style="8" customWidth="1"/>
    <col min="8" max="8" width="4" style="2" customWidth="1"/>
    <col min="9" max="9" width="16.85546875" style="19" hidden="1" customWidth="1"/>
    <col min="10" max="10" width="9.140625" style="2" customWidth="1"/>
    <col min="11" max="16384" width="9.140625" style="2"/>
  </cols>
  <sheetData>
    <row r="1" spans="1:9">
      <c r="A1" s="22"/>
    </row>
    <row r="2" spans="1:9">
      <c r="B2" s="16" t="s">
        <v>27</v>
      </c>
      <c r="C2" s="16" t="s">
        <v>32</v>
      </c>
      <c r="D2" s="16" t="s">
        <v>28</v>
      </c>
      <c r="E2" s="17" t="s">
        <v>29</v>
      </c>
      <c r="F2" s="17" t="s">
        <v>30</v>
      </c>
      <c r="G2" s="17" t="s">
        <v>31</v>
      </c>
      <c r="I2" s="20" t="s">
        <v>39</v>
      </c>
    </row>
    <row r="3" spans="1:9" s="4" customFormat="1">
      <c r="A3" s="7"/>
      <c r="B3" s="5"/>
      <c r="C3" s="5"/>
      <c r="D3" s="13"/>
      <c r="E3" s="6"/>
      <c r="F3" s="6"/>
      <c r="G3" s="6"/>
      <c r="I3" s="18"/>
    </row>
    <row r="4" spans="1:9" ht="15.75">
      <c r="B4" s="138" t="s">
        <v>76</v>
      </c>
      <c r="C4" s="138"/>
      <c r="D4" s="138"/>
      <c r="E4" s="138"/>
      <c r="F4" s="138"/>
      <c r="G4" s="138"/>
    </row>
    <row r="5" spans="1:9" ht="15.75">
      <c r="B5" s="122"/>
      <c r="C5" s="122"/>
      <c r="D5" s="122"/>
      <c r="E5" s="122"/>
      <c r="F5" s="122"/>
      <c r="G5" s="122"/>
    </row>
    <row r="6" spans="1:9">
      <c r="E6" s="38" t="str">
        <f>IF(SUM(E9:E11)=0,0,"")</f>
        <v/>
      </c>
      <c r="F6" s="38"/>
      <c r="G6" s="38"/>
    </row>
    <row r="7" spans="1:9" ht="21.2" customHeight="1">
      <c r="B7" s="139" t="s">
        <v>77</v>
      </c>
      <c r="C7" s="140"/>
      <c r="D7" s="140"/>
      <c r="E7" s="34" t="str">
        <f>IF(SUM(E9:E11)=0,0,"")</f>
        <v/>
      </c>
      <c r="F7" s="34"/>
      <c r="G7" s="35"/>
    </row>
    <row r="8" spans="1:9">
      <c r="E8" s="38" t="str">
        <f>IF(SUM(E9:E11)=0,0,"")</f>
        <v/>
      </c>
      <c r="F8" s="38"/>
      <c r="G8" s="38"/>
    </row>
    <row r="9" spans="1:9" ht="25.5">
      <c r="B9" s="9" t="s">
        <v>78</v>
      </c>
      <c r="C9" s="12" t="s">
        <v>79</v>
      </c>
      <c r="D9" s="14" t="s">
        <v>80</v>
      </c>
      <c r="E9" s="10">
        <v>10</v>
      </c>
      <c r="F9" s="10"/>
      <c r="G9" s="10" t="str">
        <f t="shared" ref="G9:G11" si="0">IF(F9="","",E9*F9)</f>
        <v/>
      </c>
      <c r="I9" s="19">
        <v>125</v>
      </c>
    </row>
    <row r="10" spans="1:9" ht="25.5">
      <c r="B10" s="9" t="s">
        <v>81</v>
      </c>
      <c r="C10" s="12" t="s">
        <v>4</v>
      </c>
      <c r="D10" s="14" t="s">
        <v>113</v>
      </c>
      <c r="E10" s="10">
        <v>2</v>
      </c>
      <c r="F10" s="10"/>
      <c r="G10" s="10" t="str">
        <f t="shared" si="0"/>
        <v/>
      </c>
      <c r="I10" s="19">
        <v>125</v>
      </c>
    </row>
    <row r="11" spans="1:9" ht="25.5">
      <c r="B11" s="9" t="s">
        <v>82</v>
      </c>
      <c r="C11" s="12" t="s">
        <v>4</v>
      </c>
      <c r="D11" s="14" t="s">
        <v>109</v>
      </c>
      <c r="E11" s="10">
        <v>1</v>
      </c>
      <c r="F11" s="10"/>
      <c r="G11" s="10" t="str">
        <f t="shared" si="0"/>
        <v/>
      </c>
      <c r="I11" s="19">
        <v>167678.87850000002</v>
      </c>
    </row>
    <row r="12" spans="1:9" ht="13.5" thickBot="1"/>
    <row r="13" spans="1:9" ht="16.5" thickBot="1">
      <c r="D13" s="23" t="s">
        <v>75</v>
      </c>
      <c r="E13" s="24"/>
      <c r="F13" s="141" t="str">
        <f>IF(SUM(G6:G11)=0,"",SUM(G6:G11))</f>
        <v/>
      </c>
      <c r="G13" s="142"/>
    </row>
  </sheetData>
  <sheetProtection selectLockedCells="1" selectUnlockedCells="1"/>
  <autoFilter ref="E1:G13">
    <filterColumn colId="0">
      <filters blank="1">
        <filter val="1,00"/>
        <filter val="20,00"/>
        <filter val="4,00"/>
        <filter val="količina"/>
      </filters>
    </filterColumn>
  </autoFilter>
  <dataConsolidate/>
  <mergeCells count="3">
    <mergeCell ref="B7:D7"/>
    <mergeCell ref="F13:G13"/>
    <mergeCell ref="B4:G4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33</vt:i4>
      </vt:variant>
    </vt:vector>
  </HeadingPairs>
  <TitlesOfParts>
    <vt:vector size="4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_3.1_Nosilne_plasti</vt:lpstr>
      <vt:lpstr>_3.2_Obrabne_plasti</vt:lpstr>
      <vt:lpstr>_3.5_Robni_elementi_vozišč</vt:lpstr>
      <vt:lpstr>_4.3_Kanalizacija</vt:lpstr>
      <vt:lpstr>_4.4_Jaški</vt:lpstr>
      <vt:lpstr>_6.4_Oprema_za_zavarovanje_prometa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'5. GRADBENA IN OBRTNIŠKA DELA'!Področje_tiskanja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Katja Ivanuš</cp:lastModifiedBy>
  <cp:lastPrinted>2018-01-25T07:53:06Z</cp:lastPrinted>
  <dcterms:created xsi:type="dcterms:W3CDTF">2010-07-30T11:24:43Z</dcterms:created>
  <dcterms:modified xsi:type="dcterms:W3CDTF">2018-02-28T07:31:50Z</dcterms:modified>
</cp:coreProperties>
</file>